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4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5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8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9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1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2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26DE2308-2819-48BE-A183-F4437D08B2E8}" xr6:coauthVersionLast="47" xr6:coauthVersionMax="47" xr10:uidLastSave="{00000000-0000-0000-0000-000000000000}"/>
  <bookViews>
    <workbookView xWindow="-110" yWindow="-110" windowWidth="19420" windowHeight="10560" firstSheet="12" activeTab="15" xr2:uid="{32A53494-AD9F-4492-81EF-B45C296EEAC7}"/>
  </bookViews>
  <sheets>
    <sheet name="Gold Calculation" sheetId="17" r:id="rId1"/>
    <sheet name="Gold Content" sheetId="16" r:id="rId2"/>
    <sheet name="LSPR Au 138 ppm" sheetId="15" r:id="rId3"/>
    <sheet name="Proline" sheetId="14" r:id="rId4"/>
    <sheet name="Ascorbic acid" sheetId="13" r:id="rId5"/>
    <sheet name="Reducing Sugar" sheetId="11" r:id="rId6"/>
    <sheet name="Phenolic" sheetId="10" r:id="rId7"/>
    <sheet name="Peroxide" sheetId="9" r:id="rId8"/>
    <sheet name="Photosynthetic pigment" sheetId="8" r:id="rId9"/>
    <sheet name="AmesA" sheetId="7" r:id="rId10"/>
    <sheet name="Mesophyll perimeter" sheetId="6" r:id="rId11"/>
    <sheet name="Aerenchyme Total Area" sheetId="4" r:id="rId12"/>
    <sheet name="Anatomy data" sheetId="18" r:id="rId13"/>
    <sheet name="Mother Frond area" sheetId="19" r:id="rId14"/>
    <sheet name="RGR and DT" sheetId="3" r:id="rId15"/>
    <sheet name="Growth rate" sheetId="2" r:id="rId16"/>
  </sheets>
  <externalReferences>
    <externalReference r:id="rId17"/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1" i="19" l="1"/>
  <c r="C193" i="19"/>
  <c r="C185" i="19"/>
  <c r="C181" i="19"/>
  <c r="C174" i="19"/>
  <c r="C167" i="19"/>
  <c r="C161" i="19"/>
  <c r="C153" i="19"/>
  <c r="C145" i="19"/>
  <c r="C138" i="19"/>
  <c r="C131" i="19"/>
  <c r="C125" i="19"/>
  <c r="C117" i="19"/>
  <c r="C109" i="19"/>
  <c r="C103" i="19"/>
  <c r="C97" i="19"/>
  <c r="C91" i="19"/>
  <c r="C86" i="19"/>
  <c r="C80" i="19"/>
  <c r="C72" i="19"/>
  <c r="C65" i="19"/>
  <c r="C57" i="19"/>
  <c r="C49" i="19"/>
  <c r="C43" i="19"/>
  <c r="C34" i="19"/>
  <c r="C29" i="19"/>
  <c r="C23" i="19"/>
  <c r="C17" i="19"/>
  <c r="K14" i="19"/>
  <c r="J14" i="19"/>
  <c r="I14" i="19"/>
  <c r="H14" i="19"/>
  <c r="G14" i="19"/>
  <c r="K13" i="19"/>
  <c r="J13" i="19"/>
  <c r="I13" i="19"/>
  <c r="H13" i="19"/>
  <c r="G13" i="19"/>
  <c r="C11" i="19"/>
  <c r="K7" i="19"/>
  <c r="J7" i="19"/>
  <c r="I7" i="19"/>
  <c r="H7" i="19"/>
  <c r="G7" i="19"/>
  <c r="C7" i="19"/>
  <c r="K6" i="19"/>
  <c r="J6" i="19"/>
  <c r="I6" i="19"/>
  <c r="H6" i="19"/>
  <c r="G6" i="19"/>
  <c r="G182" i="18" l="1"/>
  <c r="G183" i="18"/>
  <c r="G201" i="18" s="1"/>
  <c r="G184" i="18"/>
  <c r="G185" i="18"/>
  <c r="G186" i="18"/>
  <c r="G187" i="18"/>
  <c r="G188" i="18"/>
  <c r="G189" i="18"/>
  <c r="G190" i="18"/>
  <c r="G191" i="18"/>
  <c r="G192" i="18"/>
  <c r="G193" i="18"/>
  <c r="G194" i="18"/>
  <c r="G195" i="18"/>
  <c r="G196" i="18"/>
  <c r="G197" i="18"/>
  <c r="G198" i="18"/>
  <c r="G199" i="18"/>
  <c r="E200" i="18"/>
  <c r="F200" i="18"/>
  <c r="H200" i="18"/>
  <c r="E201" i="18"/>
  <c r="F201" i="18"/>
  <c r="H201" i="18"/>
  <c r="G200" i="18" l="1"/>
  <c r="H14" i="17"/>
  <c r="C7" i="17"/>
  <c r="C9" i="17" s="1"/>
  <c r="Y31" i="17"/>
  <c r="Y32" i="17" s="1"/>
  <c r="X31" i="17"/>
  <c r="X32" i="17" s="1"/>
  <c r="W31" i="17"/>
  <c r="S31" i="17"/>
  <c r="R31" i="17"/>
  <c r="R32" i="17" s="1"/>
  <c r="Q31" i="17"/>
  <c r="Q32" i="17" s="1"/>
  <c r="M31" i="17"/>
  <c r="M32" i="17" s="1"/>
  <c r="L31" i="17"/>
  <c r="K31" i="17"/>
  <c r="K32" i="17" s="1"/>
  <c r="G31" i="17"/>
  <c r="G32" i="17" s="1"/>
  <c r="F31" i="17"/>
  <c r="F32" i="17" s="1"/>
  <c r="E31" i="17"/>
  <c r="Y18" i="17"/>
  <c r="Y19" i="17" s="1"/>
  <c r="X18" i="17"/>
  <c r="X19" i="17" s="1"/>
  <c r="W18" i="17"/>
  <c r="W19" i="17" s="1"/>
  <c r="S18" i="17"/>
  <c r="S19" i="17" s="1"/>
  <c r="R18" i="17"/>
  <c r="R19" i="17" s="1"/>
  <c r="Q18" i="17"/>
  <c r="M18" i="17"/>
  <c r="M19" i="17" s="1"/>
  <c r="L18" i="17"/>
  <c r="L19" i="17" s="1"/>
  <c r="K18" i="17"/>
  <c r="K19" i="17" s="1"/>
  <c r="G18" i="17"/>
  <c r="G19" i="17" s="1"/>
  <c r="F18" i="17"/>
  <c r="F19" i="17" s="1"/>
  <c r="E18" i="17"/>
  <c r="E19" i="17" s="1"/>
  <c r="AA30" i="17"/>
  <c r="Z30" i="17"/>
  <c r="U30" i="17"/>
  <c r="T30" i="17"/>
  <c r="O30" i="17"/>
  <c r="N30" i="17"/>
  <c r="I30" i="17"/>
  <c r="H30" i="17"/>
  <c r="AA17" i="17"/>
  <c r="Z17" i="17"/>
  <c r="U17" i="17"/>
  <c r="T17" i="17"/>
  <c r="O17" i="17"/>
  <c r="N17" i="17"/>
  <c r="I17" i="17"/>
  <c r="H17" i="17"/>
  <c r="AA29" i="17"/>
  <c r="Z29" i="17"/>
  <c r="U29" i="17"/>
  <c r="T29" i="17"/>
  <c r="O29" i="17"/>
  <c r="N29" i="17"/>
  <c r="I29" i="17"/>
  <c r="H29" i="17"/>
  <c r="AA16" i="17"/>
  <c r="Z16" i="17"/>
  <c r="U16" i="17"/>
  <c r="T16" i="17"/>
  <c r="O16" i="17"/>
  <c r="N16" i="17"/>
  <c r="I16" i="17"/>
  <c r="H16" i="17"/>
  <c r="Y28" i="17"/>
  <c r="X28" i="17"/>
  <c r="W28" i="17"/>
  <c r="Y15" i="17"/>
  <c r="X15" i="17"/>
  <c r="W15" i="17"/>
  <c r="Z27" i="17"/>
  <c r="T27" i="17"/>
  <c r="N27" i="17"/>
  <c r="H27" i="17"/>
  <c r="Z14" i="17"/>
  <c r="T14" i="17"/>
  <c r="N14" i="17"/>
  <c r="Z26" i="17"/>
  <c r="S26" i="17"/>
  <c r="S28" i="17" s="1"/>
  <c r="R26" i="17"/>
  <c r="Q26" i="17"/>
  <c r="M26" i="17"/>
  <c r="L26" i="17"/>
  <c r="K26" i="17"/>
  <c r="K28" i="17" s="1"/>
  <c r="G26" i="17"/>
  <c r="G28" i="17" s="1"/>
  <c r="F26" i="17"/>
  <c r="E26" i="17"/>
  <c r="Z13" i="17"/>
  <c r="S13" i="17"/>
  <c r="S15" i="17" s="1"/>
  <c r="R13" i="17"/>
  <c r="Q13" i="17"/>
  <c r="M13" i="17"/>
  <c r="L13" i="17"/>
  <c r="K13" i="17"/>
  <c r="K15" i="17" s="1"/>
  <c r="G13" i="17"/>
  <c r="G15" i="17" s="1"/>
  <c r="F13" i="17"/>
  <c r="E13" i="17"/>
  <c r="T12" i="17"/>
  <c r="N12" i="17"/>
  <c r="H12" i="17"/>
  <c r="B42" i="16"/>
  <c r="E42" i="16"/>
  <c r="N16" i="16" s="1"/>
  <c r="B41" i="16"/>
  <c r="N10" i="16" s="1"/>
  <c r="J28" i="16" s="1"/>
  <c r="J31" i="16" s="1"/>
  <c r="E41" i="16"/>
  <c r="J40" i="16"/>
  <c r="J39" i="16"/>
  <c r="E34" i="16"/>
  <c r="M16" i="16" s="1"/>
  <c r="B34" i="16"/>
  <c r="E33" i="16"/>
  <c r="B33" i="16"/>
  <c r="M10" i="16" s="1"/>
  <c r="M23" i="16" s="1"/>
  <c r="E26" i="16"/>
  <c r="L16" i="16" s="1"/>
  <c r="B26" i="16"/>
  <c r="L15" i="16" s="1"/>
  <c r="E25" i="16"/>
  <c r="L11" i="16" s="1"/>
  <c r="L24" i="16" s="1"/>
  <c r="B25" i="16"/>
  <c r="E18" i="16"/>
  <c r="B18" i="16"/>
  <c r="K15" i="16" s="1"/>
  <c r="E17" i="16"/>
  <c r="K11" i="16" s="1"/>
  <c r="K24" i="16" s="1"/>
  <c r="B17" i="16"/>
  <c r="E10" i="16"/>
  <c r="J16" i="16" s="1"/>
  <c r="B10" i="16"/>
  <c r="J15" i="16" s="1"/>
  <c r="E9" i="16"/>
  <c r="J11" i="16" s="1"/>
  <c r="J24" i="16" s="1"/>
  <c r="B9" i="16"/>
  <c r="J10" i="16" s="1"/>
  <c r="J23" i="16" s="1"/>
  <c r="E67" i="14"/>
  <c r="E64" i="14"/>
  <c r="E63" i="14"/>
  <c r="E62" i="14"/>
  <c r="E61" i="14"/>
  <c r="E60" i="14"/>
  <c r="E59" i="14"/>
  <c r="F60" i="14" s="1"/>
  <c r="E56" i="14"/>
  <c r="E55" i="14"/>
  <c r="E54" i="14"/>
  <c r="E53" i="14"/>
  <c r="E52" i="14"/>
  <c r="E51" i="14"/>
  <c r="E48" i="14"/>
  <c r="E47" i="14"/>
  <c r="E46" i="14"/>
  <c r="E45" i="14"/>
  <c r="F46" i="14" s="1"/>
  <c r="E44" i="14"/>
  <c r="E43" i="14"/>
  <c r="F44" i="14" s="1"/>
  <c r="E40" i="14"/>
  <c r="E39" i="14"/>
  <c r="E38" i="14"/>
  <c r="E37" i="14"/>
  <c r="E36" i="14"/>
  <c r="E35" i="14"/>
  <c r="E32" i="14"/>
  <c r="E31" i="14"/>
  <c r="E30" i="14"/>
  <c r="E29" i="14"/>
  <c r="E28" i="14"/>
  <c r="E27" i="14"/>
  <c r="F28" i="14" s="1"/>
  <c r="E24" i="14"/>
  <c r="E23" i="14"/>
  <c r="E22" i="14"/>
  <c r="E21" i="14"/>
  <c r="E20" i="14"/>
  <c r="F20" i="14" s="1"/>
  <c r="E19" i="14"/>
  <c r="E16" i="14"/>
  <c r="E15" i="14"/>
  <c r="E14" i="14"/>
  <c r="F14" i="14" s="1"/>
  <c r="E13" i="14"/>
  <c r="E12" i="14"/>
  <c r="E11" i="14"/>
  <c r="F62" i="14"/>
  <c r="F48" i="14"/>
  <c r="F30" i="14"/>
  <c r="F8" i="14"/>
  <c r="E80" i="14"/>
  <c r="E79" i="14"/>
  <c r="F80" i="14" s="1"/>
  <c r="E78" i="14"/>
  <c r="E77" i="14"/>
  <c r="F78" i="14" s="1"/>
  <c r="E76" i="14"/>
  <c r="E75" i="14"/>
  <c r="E82" i="14" s="1"/>
  <c r="E72" i="14"/>
  <c r="E71" i="14"/>
  <c r="F72" i="14" s="1"/>
  <c r="F73" i="14" s="1"/>
  <c r="E70" i="14"/>
  <c r="E69" i="14"/>
  <c r="F70" i="14" s="1"/>
  <c r="E68" i="14"/>
  <c r="F68" i="14"/>
  <c r="F64" i="14"/>
  <c r="F56" i="14"/>
  <c r="F54" i="14"/>
  <c r="F52" i="14"/>
  <c r="F40" i="14"/>
  <c r="F38" i="14"/>
  <c r="F36" i="14"/>
  <c r="F32" i="14"/>
  <c r="F22" i="14"/>
  <c r="F24" i="14"/>
  <c r="E4" i="14"/>
  <c r="E5" i="14"/>
  <c r="F6" i="14" s="1"/>
  <c r="E6" i="14"/>
  <c r="E7" i="14"/>
  <c r="E8" i="14"/>
  <c r="E3" i="14"/>
  <c r="F4" i="14" s="1"/>
  <c r="D15" i="14"/>
  <c r="F16" i="14" s="1"/>
  <c r="H13" i="17" l="1"/>
  <c r="AA31" i="17"/>
  <c r="Z15" i="17"/>
  <c r="N26" i="17"/>
  <c r="O18" i="17"/>
  <c r="AA18" i="17"/>
  <c r="Z18" i="17"/>
  <c r="U18" i="17"/>
  <c r="I31" i="17"/>
  <c r="T13" i="17"/>
  <c r="N18" i="17"/>
  <c r="N31" i="17"/>
  <c r="T31" i="17"/>
  <c r="U31" i="17"/>
  <c r="N13" i="17"/>
  <c r="Z28" i="17"/>
  <c r="I19" i="17"/>
  <c r="H19" i="17"/>
  <c r="O19" i="17"/>
  <c r="N19" i="17"/>
  <c r="Z19" i="17"/>
  <c r="AA19" i="17"/>
  <c r="H18" i="17"/>
  <c r="W32" i="17"/>
  <c r="L32" i="17"/>
  <c r="O32" i="17" s="1"/>
  <c r="I18" i="17"/>
  <c r="E32" i="17"/>
  <c r="Q19" i="17"/>
  <c r="L15" i="17"/>
  <c r="L28" i="17"/>
  <c r="T18" i="17"/>
  <c r="O31" i="17"/>
  <c r="H26" i="17"/>
  <c r="T26" i="17"/>
  <c r="M15" i="17"/>
  <c r="M28" i="17"/>
  <c r="Z31" i="17"/>
  <c r="H31" i="17"/>
  <c r="E15" i="17"/>
  <c r="Q15" i="17"/>
  <c r="E28" i="17"/>
  <c r="Q28" i="17"/>
  <c r="S32" i="17"/>
  <c r="U32" i="17" s="1"/>
  <c r="F15" i="17"/>
  <c r="R15" i="17"/>
  <c r="F28" i="17"/>
  <c r="R28" i="17"/>
  <c r="K10" i="16"/>
  <c r="K23" i="16" s="1"/>
  <c r="M15" i="16"/>
  <c r="L10" i="16"/>
  <c r="L23" i="16" s="1"/>
  <c r="M11" i="16"/>
  <c r="M24" i="16" s="1"/>
  <c r="N15" i="16"/>
  <c r="N11" i="16"/>
  <c r="J29" i="16" s="1"/>
  <c r="J32" i="16" s="1"/>
  <c r="K16" i="16"/>
  <c r="E43" i="16"/>
  <c r="F26" i="14"/>
  <c r="F34" i="14"/>
  <c r="F33" i="14"/>
  <c r="F66" i="14"/>
  <c r="F58" i="14"/>
  <c r="F57" i="14"/>
  <c r="F42" i="14"/>
  <c r="E18" i="14"/>
  <c r="F12" i="14"/>
  <c r="F18" i="14" s="1"/>
  <c r="F50" i="14"/>
  <c r="F76" i="14"/>
  <c r="F82" i="14" s="1"/>
  <c r="F10" i="14"/>
  <c r="E50" i="14"/>
  <c r="E58" i="14"/>
  <c r="E66" i="14"/>
  <c r="E74" i="14"/>
  <c r="E17" i="14"/>
  <c r="F74" i="14"/>
  <c r="F49" i="14"/>
  <c r="F25" i="14"/>
  <c r="F65" i="14"/>
  <c r="F41" i="14"/>
  <c r="F81" i="14"/>
  <c r="F9" i="14"/>
  <c r="E26" i="14"/>
  <c r="E10" i="14"/>
  <c r="E34" i="14"/>
  <c r="E42" i="14"/>
  <c r="E9" i="14"/>
  <c r="E25" i="14"/>
  <c r="E33" i="14"/>
  <c r="E41" i="14"/>
  <c r="E49" i="14"/>
  <c r="E57" i="14"/>
  <c r="E65" i="14"/>
  <c r="E73" i="14"/>
  <c r="E81" i="14"/>
  <c r="H15" i="17" l="1"/>
  <c r="T15" i="17"/>
  <c r="N28" i="17"/>
  <c r="T28" i="17"/>
  <c r="H28" i="17"/>
  <c r="N15" i="17"/>
  <c r="N32" i="17"/>
  <c r="AA32" i="17"/>
  <c r="Z32" i="17"/>
  <c r="U19" i="17"/>
  <c r="T19" i="17"/>
  <c r="I32" i="17"/>
  <c r="H32" i="17"/>
  <c r="T32" i="17"/>
  <c r="F17" i="14"/>
  <c r="F15" i="13" l="1"/>
  <c r="G15" i="13" s="1"/>
  <c r="H15" i="13" s="1"/>
  <c r="F14" i="13"/>
  <c r="G14" i="13" s="1"/>
  <c r="H14" i="13" s="1"/>
  <c r="F13" i="13"/>
  <c r="G13" i="13" s="1"/>
  <c r="H13" i="13" s="1"/>
  <c r="F12" i="13"/>
  <c r="G12" i="13" s="1"/>
  <c r="H12" i="13" s="1"/>
  <c r="F11" i="13"/>
  <c r="G11" i="13" s="1"/>
  <c r="H11" i="13" s="1"/>
  <c r="F10" i="13"/>
  <c r="G10" i="13" s="1"/>
  <c r="F3" i="13"/>
  <c r="G3" i="13" s="1"/>
  <c r="H3" i="13" s="1"/>
  <c r="F4" i="13"/>
  <c r="G4" i="13" s="1"/>
  <c r="H4" i="13" s="1"/>
  <c r="F5" i="13"/>
  <c r="G5" i="13" s="1"/>
  <c r="H5" i="13" s="1"/>
  <c r="F6" i="13"/>
  <c r="G6" i="13" s="1"/>
  <c r="H6" i="13" s="1"/>
  <c r="F7" i="13"/>
  <c r="G7" i="13" s="1"/>
  <c r="H7" i="13" s="1"/>
  <c r="F2" i="13"/>
  <c r="G2" i="13" s="1"/>
  <c r="F47" i="13"/>
  <c r="F46" i="13"/>
  <c r="F45" i="13"/>
  <c r="G45" i="13" s="1"/>
  <c r="H45" i="13" s="1"/>
  <c r="F44" i="13"/>
  <c r="G44" i="13" s="1"/>
  <c r="H44" i="13" s="1"/>
  <c r="F43" i="13"/>
  <c r="F42" i="13"/>
  <c r="G42" i="13" s="1"/>
  <c r="F55" i="13"/>
  <c r="G55" i="13" s="1"/>
  <c r="F54" i="13"/>
  <c r="G54" i="13" s="1"/>
  <c r="F53" i="13"/>
  <c r="G53" i="13" s="1"/>
  <c r="H53" i="13" s="1"/>
  <c r="F52" i="13"/>
  <c r="F51" i="13"/>
  <c r="G51" i="13" s="1"/>
  <c r="F50" i="13"/>
  <c r="G50" i="13" s="1"/>
  <c r="F63" i="13"/>
  <c r="E62" i="13"/>
  <c r="D62" i="13"/>
  <c r="F61" i="13"/>
  <c r="G61" i="13" s="1"/>
  <c r="H61" i="13" s="1"/>
  <c r="F60" i="13"/>
  <c r="G60" i="13" s="1"/>
  <c r="H60" i="13" s="1"/>
  <c r="F59" i="13"/>
  <c r="F58" i="13"/>
  <c r="G58" i="13" s="1"/>
  <c r="F71" i="13"/>
  <c r="F70" i="13"/>
  <c r="G70" i="13" s="1"/>
  <c r="F69" i="13"/>
  <c r="G69" i="13" s="1"/>
  <c r="H69" i="13" s="1"/>
  <c r="F68" i="13"/>
  <c r="G68" i="13" s="1"/>
  <c r="F67" i="13"/>
  <c r="G67" i="13" s="1"/>
  <c r="F66" i="13"/>
  <c r="G66" i="13" s="1"/>
  <c r="F79" i="13"/>
  <c r="F78" i="13"/>
  <c r="G78" i="13" s="1"/>
  <c r="F77" i="13"/>
  <c r="G77" i="13" s="1"/>
  <c r="F76" i="13"/>
  <c r="G76" i="13" s="1"/>
  <c r="F75" i="13"/>
  <c r="G75" i="13" s="1"/>
  <c r="H75" i="13" s="1"/>
  <c r="F74" i="13"/>
  <c r="G74" i="13" s="1"/>
  <c r="F39" i="13"/>
  <c r="G39" i="13" s="1"/>
  <c r="F38" i="13"/>
  <c r="G38" i="13" s="1"/>
  <c r="H38" i="13" s="1"/>
  <c r="F37" i="13"/>
  <c r="F36" i="13"/>
  <c r="G36" i="13" s="1"/>
  <c r="F35" i="13"/>
  <c r="G35" i="13" s="1"/>
  <c r="F34" i="13"/>
  <c r="G34" i="13" s="1"/>
  <c r="H34" i="13" s="1"/>
  <c r="F31" i="13"/>
  <c r="G31" i="13" s="1"/>
  <c r="H31" i="13" s="1"/>
  <c r="F30" i="13"/>
  <c r="G30" i="13" s="1"/>
  <c r="H30" i="13" s="1"/>
  <c r="D29" i="13"/>
  <c r="F29" i="13" s="1"/>
  <c r="F28" i="13"/>
  <c r="G28" i="13" s="1"/>
  <c r="H28" i="13" s="1"/>
  <c r="F27" i="13"/>
  <c r="F26" i="13"/>
  <c r="G26" i="13" s="1"/>
  <c r="F23" i="13"/>
  <c r="G23" i="13" s="1"/>
  <c r="F22" i="13"/>
  <c r="G22" i="13" s="1"/>
  <c r="F21" i="13"/>
  <c r="G21" i="13" s="1"/>
  <c r="H21" i="13" s="1"/>
  <c r="F20" i="13"/>
  <c r="G20" i="13" s="1"/>
  <c r="H20" i="13" s="1"/>
  <c r="F19" i="13"/>
  <c r="G19" i="13" s="1"/>
  <c r="F18" i="13"/>
  <c r="G18" i="13" s="1"/>
  <c r="F62" i="13" l="1"/>
  <c r="G62" i="13" s="1"/>
  <c r="G29" i="13"/>
  <c r="H29" i="13" s="1"/>
  <c r="I29" i="13" s="1"/>
  <c r="I39" i="13"/>
  <c r="H39" i="13"/>
  <c r="G63" i="13"/>
  <c r="G59" i="13"/>
  <c r="H59" i="13" s="1"/>
  <c r="G43" i="13"/>
  <c r="H43" i="13" s="1"/>
  <c r="H19" i="13"/>
  <c r="H68" i="13"/>
  <c r="I69" i="13" s="1"/>
  <c r="H76" i="13"/>
  <c r="G71" i="13"/>
  <c r="H77" i="13"/>
  <c r="H62" i="13"/>
  <c r="H54" i="13"/>
  <c r="G52" i="13"/>
  <c r="G46" i="13"/>
  <c r="H46" i="13" s="1"/>
  <c r="I7" i="13"/>
  <c r="H78" i="13"/>
  <c r="H70" i="13"/>
  <c r="H55" i="13"/>
  <c r="G27" i="13"/>
  <c r="H27" i="13" s="1"/>
  <c r="G37" i="13"/>
  <c r="G79" i="13"/>
  <c r="G47" i="13"/>
  <c r="H47" i="13" s="1"/>
  <c r="I45" i="13"/>
  <c r="H51" i="13"/>
  <c r="I61" i="13"/>
  <c r="H67" i="13"/>
  <c r="H36" i="13"/>
  <c r="H22" i="13"/>
  <c r="H23" i="13"/>
  <c r="I15" i="13"/>
  <c r="H42" i="13"/>
  <c r="I31" i="13"/>
  <c r="H18" i="13"/>
  <c r="H26" i="13"/>
  <c r="H2" i="13"/>
  <c r="I5" i="13"/>
  <c r="I13" i="13"/>
  <c r="I21" i="13"/>
  <c r="H58" i="13"/>
  <c r="H35" i="13"/>
  <c r="I35" i="13" s="1"/>
  <c r="H74" i="13"/>
  <c r="H10" i="13"/>
  <c r="H66" i="13"/>
  <c r="H50" i="13"/>
  <c r="H71" i="13" l="1"/>
  <c r="I71" i="13"/>
  <c r="I77" i="13"/>
  <c r="H63" i="13"/>
  <c r="I63" i="13" s="1"/>
  <c r="I47" i="13"/>
  <c r="H52" i="13"/>
  <c r="I53" i="13" s="1"/>
  <c r="H79" i="13"/>
  <c r="I79" i="13" s="1"/>
  <c r="H37" i="13"/>
  <c r="I23" i="13"/>
  <c r="I55" i="13"/>
  <c r="I3" i="13"/>
  <c r="I59" i="13"/>
  <c r="I11" i="13"/>
  <c r="I19" i="13"/>
  <c r="I51" i="13"/>
  <c r="I75" i="13"/>
  <c r="I27" i="13"/>
  <c r="I67" i="13"/>
  <c r="I43" i="13"/>
  <c r="I37" i="13" l="1"/>
  <c r="I40" i="13" s="1"/>
  <c r="I41" i="13"/>
  <c r="I25" i="13"/>
  <c r="I24" i="13"/>
  <c r="I49" i="13"/>
  <c r="I48" i="13"/>
  <c r="I64" i="13"/>
  <c r="I65" i="13"/>
  <c r="I57" i="13"/>
  <c r="I56" i="13"/>
  <c r="I73" i="13"/>
  <c r="I72" i="13"/>
  <c r="I9" i="13"/>
  <c r="I8" i="13"/>
  <c r="I17" i="13"/>
  <c r="I16" i="13"/>
  <c r="I33" i="13"/>
  <c r="I32" i="13"/>
  <c r="I80" i="13"/>
  <c r="I81" i="13"/>
  <c r="F81" i="11" l="1"/>
  <c r="F82" i="11"/>
  <c r="F3" i="11"/>
  <c r="F61" i="11"/>
  <c r="G62" i="11" s="1"/>
  <c r="F48" i="11"/>
  <c r="F47" i="11"/>
  <c r="F46" i="11"/>
  <c r="G46" i="11" s="1"/>
  <c r="F45" i="11"/>
  <c r="F44" i="11"/>
  <c r="F43" i="11"/>
  <c r="F56" i="11"/>
  <c r="F55" i="11"/>
  <c r="G56" i="11" s="1"/>
  <c r="F54" i="11"/>
  <c r="G54" i="11" s="1"/>
  <c r="F53" i="11"/>
  <c r="F52" i="11"/>
  <c r="F51" i="11"/>
  <c r="F64" i="11"/>
  <c r="F63" i="11"/>
  <c r="F62" i="11"/>
  <c r="F60" i="11"/>
  <c r="F59" i="11"/>
  <c r="F72" i="11"/>
  <c r="F71" i="11"/>
  <c r="F70" i="11"/>
  <c r="F69" i="11"/>
  <c r="F68" i="11"/>
  <c r="G68" i="11" s="1"/>
  <c r="F67" i="11"/>
  <c r="F80" i="11"/>
  <c r="F79" i="11"/>
  <c r="F78" i="11"/>
  <c r="F77" i="11"/>
  <c r="G78" i="11" s="1"/>
  <c r="F76" i="11"/>
  <c r="F75" i="11"/>
  <c r="F40" i="11"/>
  <c r="G40" i="11" s="1"/>
  <c r="F39" i="11"/>
  <c r="F38" i="11"/>
  <c r="F37" i="11"/>
  <c r="G38" i="11" s="1"/>
  <c r="F36" i="11"/>
  <c r="F35" i="11"/>
  <c r="G36" i="11" s="1"/>
  <c r="F32" i="11"/>
  <c r="F31" i="11"/>
  <c r="F30" i="11"/>
  <c r="G30" i="11" s="1"/>
  <c r="F29" i="11"/>
  <c r="F28" i="11"/>
  <c r="F27" i="11"/>
  <c r="G28" i="11" s="1"/>
  <c r="F24" i="11"/>
  <c r="F23" i="11"/>
  <c r="G24" i="11" s="1"/>
  <c r="F22" i="11"/>
  <c r="F21" i="11"/>
  <c r="F20" i="11"/>
  <c r="F19" i="11"/>
  <c r="F16" i="11"/>
  <c r="F15" i="11"/>
  <c r="G16" i="11" s="1"/>
  <c r="F14" i="11"/>
  <c r="F13" i="11"/>
  <c r="F12" i="11"/>
  <c r="F11" i="11"/>
  <c r="F4" i="11"/>
  <c r="G4" i="11" s="1"/>
  <c r="F5" i="11"/>
  <c r="F6" i="11"/>
  <c r="G6" i="11" s="1"/>
  <c r="F8" i="11"/>
  <c r="D7" i="11"/>
  <c r="F7" i="11" s="1"/>
  <c r="F4" i="10"/>
  <c r="F2" i="10"/>
  <c r="F47" i="10"/>
  <c r="F46" i="10"/>
  <c r="F45" i="10"/>
  <c r="F44" i="10"/>
  <c r="F43" i="10"/>
  <c r="F42" i="10"/>
  <c r="F55" i="10"/>
  <c r="F54" i="10"/>
  <c r="F53" i="10"/>
  <c r="F52" i="10"/>
  <c r="F51" i="10"/>
  <c r="F50" i="10"/>
  <c r="F63" i="10"/>
  <c r="F62" i="10"/>
  <c r="G63" i="10" s="1"/>
  <c r="F61" i="10"/>
  <c r="F60" i="10"/>
  <c r="F59" i="10"/>
  <c r="F58" i="10"/>
  <c r="F71" i="10"/>
  <c r="F70" i="10"/>
  <c r="G71" i="10" s="1"/>
  <c r="F69" i="10"/>
  <c r="F68" i="10"/>
  <c r="G69" i="10" s="1"/>
  <c r="D67" i="10"/>
  <c r="F67" i="10" s="1"/>
  <c r="F66" i="10"/>
  <c r="F79" i="10"/>
  <c r="F78" i="10"/>
  <c r="F77" i="10"/>
  <c r="F76" i="10"/>
  <c r="F75" i="10"/>
  <c r="F74" i="10"/>
  <c r="F39" i="10"/>
  <c r="F38" i="10"/>
  <c r="G39" i="10" s="1"/>
  <c r="F37" i="10"/>
  <c r="F36" i="10"/>
  <c r="F35" i="10"/>
  <c r="F34" i="10"/>
  <c r="G35" i="10" s="1"/>
  <c r="F31" i="10"/>
  <c r="F30" i="10"/>
  <c r="F29" i="10"/>
  <c r="F28" i="10"/>
  <c r="F27" i="10"/>
  <c r="F26" i="10"/>
  <c r="F23" i="10"/>
  <c r="F22" i="10"/>
  <c r="D21" i="10"/>
  <c r="F21" i="10" s="1"/>
  <c r="F20" i="10"/>
  <c r="F19" i="10"/>
  <c r="F18" i="10"/>
  <c r="F15" i="10"/>
  <c r="F14" i="10"/>
  <c r="F13" i="10"/>
  <c r="F12" i="10"/>
  <c r="F11" i="10"/>
  <c r="F10" i="10"/>
  <c r="G11" i="10" s="1"/>
  <c r="F7" i="10"/>
  <c r="F6" i="10"/>
  <c r="G7" i="10" s="1"/>
  <c r="F5" i="10"/>
  <c r="G5" i="10" s="1"/>
  <c r="F3" i="10"/>
  <c r="G80" i="11" l="1"/>
  <c r="G72" i="11"/>
  <c r="G48" i="11"/>
  <c r="G22" i="11"/>
  <c r="G32" i="11"/>
  <c r="G33" i="11" s="1"/>
  <c r="G70" i="11"/>
  <c r="G64" i="11"/>
  <c r="G8" i="11"/>
  <c r="G10" i="11" s="1"/>
  <c r="G14" i="11"/>
  <c r="G60" i="11"/>
  <c r="G44" i="11"/>
  <c r="G52" i="11"/>
  <c r="G58" i="11" s="1"/>
  <c r="G12" i="11"/>
  <c r="G41" i="11"/>
  <c r="G42" i="11"/>
  <c r="G76" i="11"/>
  <c r="G20" i="11"/>
  <c r="G45" i="10"/>
  <c r="G53" i="10"/>
  <c r="G47" i="10"/>
  <c r="G37" i="10"/>
  <c r="G40" i="10" s="1"/>
  <c r="G77" i="10"/>
  <c r="G79" i="10"/>
  <c r="G21" i="10"/>
  <c r="G23" i="10"/>
  <c r="G13" i="10"/>
  <c r="G31" i="10"/>
  <c r="G75" i="10"/>
  <c r="G61" i="10"/>
  <c r="G55" i="10"/>
  <c r="G19" i="10"/>
  <c r="G29" i="10"/>
  <c r="G15" i="10"/>
  <c r="G51" i="10"/>
  <c r="G59" i="10"/>
  <c r="G3" i="10"/>
  <c r="G43" i="10"/>
  <c r="G27" i="10"/>
  <c r="G67" i="10"/>
  <c r="G74" i="11" l="1"/>
  <c r="G9" i="11"/>
  <c r="G50" i="11"/>
  <c r="G65" i="11"/>
  <c r="G73" i="11"/>
  <c r="G66" i="11"/>
  <c r="G34" i="11"/>
  <c r="G57" i="11"/>
  <c r="G18" i="11"/>
  <c r="G49" i="11"/>
  <c r="G17" i="11"/>
  <c r="G82" i="11"/>
  <c r="G81" i="11"/>
  <c r="G26" i="11"/>
  <c r="G25" i="11"/>
  <c r="G41" i="10"/>
  <c r="G24" i="10"/>
  <c r="G81" i="10"/>
  <c r="G25" i="10"/>
  <c r="G80" i="10"/>
  <c r="G17" i="10"/>
  <c r="G16" i="10"/>
  <c r="G72" i="10"/>
  <c r="G73" i="10"/>
  <c r="G33" i="10"/>
  <c r="G32" i="10"/>
  <c r="G49" i="10"/>
  <c r="G48" i="10"/>
  <c r="G57" i="10"/>
  <c r="G56" i="10"/>
  <c r="G9" i="10"/>
  <c r="G8" i="10"/>
  <c r="G65" i="10"/>
  <c r="G64" i="10"/>
  <c r="K9" i="9" l="1"/>
  <c r="K80" i="9"/>
  <c r="K78" i="9"/>
  <c r="K76" i="9"/>
  <c r="K82" i="9" s="1"/>
  <c r="K74" i="9"/>
  <c r="K72" i="9"/>
  <c r="K73" i="9" s="1"/>
  <c r="K70" i="9"/>
  <c r="K68" i="9"/>
  <c r="K64" i="9"/>
  <c r="K62" i="9"/>
  <c r="K60" i="9"/>
  <c r="K66" i="9" s="1"/>
  <c r="K58" i="9"/>
  <c r="K56" i="9"/>
  <c r="K54" i="9"/>
  <c r="K52" i="9"/>
  <c r="K57" i="9" s="1"/>
  <c r="K48" i="9"/>
  <c r="K46" i="9"/>
  <c r="K49" i="9" s="1"/>
  <c r="K44" i="9"/>
  <c r="K50" i="9" s="1"/>
  <c r="K40" i="9"/>
  <c r="K38" i="9"/>
  <c r="K36" i="9"/>
  <c r="K42" i="9" s="1"/>
  <c r="K34" i="9"/>
  <c r="K33" i="9"/>
  <c r="K32" i="9"/>
  <c r="K30" i="9"/>
  <c r="K28" i="9"/>
  <c r="K24" i="9"/>
  <c r="K22" i="9"/>
  <c r="K20" i="9"/>
  <c r="K26" i="9" s="1"/>
  <c r="K16" i="9"/>
  <c r="K14" i="9"/>
  <c r="K12" i="9"/>
  <c r="K18" i="9" s="1"/>
  <c r="K8" i="9"/>
  <c r="K6" i="9"/>
  <c r="K4" i="9"/>
  <c r="E30" i="9"/>
  <c r="E31" i="9"/>
  <c r="H44" i="8"/>
  <c r="J44" i="8"/>
  <c r="H45" i="8"/>
  <c r="I45" i="8" s="1"/>
  <c r="J45" i="8"/>
  <c r="K45" i="8"/>
  <c r="H46" i="8"/>
  <c r="J46" i="8"/>
  <c r="H47" i="8"/>
  <c r="J47" i="8"/>
  <c r="K47" i="8"/>
  <c r="H48" i="9"/>
  <c r="I48" i="9" s="1"/>
  <c r="J48" i="9" s="1"/>
  <c r="H47" i="9"/>
  <c r="I47" i="9" s="1"/>
  <c r="J47" i="9" s="1"/>
  <c r="H46" i="9"/>
  <c r="I46" i="9" s="1"/>
  <c r="J46" i="9" s="1"/>
  <c r="H45" i="9"/>
  <c r="I45" i="9" s="1"/>
  <c r="J45" i="9" s="1"/>
  <c r="H44" i="9"/>
  <c r="I44" i="9" s="1"/>
  <c r="J44" i="9" s="1"/>
  <c r="H43" i="9"/>
  <c r="I43" i="9" s="1"/>
  <c r="H56" i="9"/>
  <c r="I56" i="9" s="1"/>
  <c r="J56" i="9" s="1"/>
  <c r="H55" i="9"/>
  <c r="I55" i="9" s="1"/>
  <c r="J55" i="9" s="1"/>
  <c r="H54" i="9"/>
  <c r="I54" i="9" s="1"/>
  <c r="J54" i="9" s="1"/>
  <c r="H53" i="9"/>
  <c r="I53" i="9" s="1"/>
  <c r="J53" i="9" s="1"/>
  <c r="H52" i="9"/>
  <c r="I52" i="9" s="1"/>
  <c r="J52" i="9" s="1"/>
  <c r="H51" i="9"/>
  <c r="I51" i="9" s="1"/>
  <c r="H64" i="9"/>
  <c r="I64" i="9" s="1"/>
  <c r="J64" i="9" s="1"/>
  <c r="H63" i="9"/>
  <c r="I63" i="9" s="1"/>
  <c r="J63" i="9" s="1"/>
  <c r="H62" i="9"/>
  <c r="I62" i="9" s="1"/>
  <c r="J62" i="9" s="1"/>
  <c r="H61" i="9"/>
  <c r="I61" i="9" s="1"/>
  <c r="J61" i="9" s="1"/>
  <c r="H60" i="9"/>
  <c r="I60" i="9" s="1"/>
  <c r="J60" i="9" s="1"/>
  <c r="H59" i="9"/>
  <c r="H72" i="9"/>
  <c r="I72" i="9" s="1"/>
  <c r="J72" i="9" s="1"/>
  <c r="H71" i="9"/>
  <c r="I71" i="9" s="1"/>
  <c r="J71" i="9" s="1"/>
  <c r="H70" i="9"/>
  <c r="I70" i="9" s="1"/>
  <c r="J70" i="9" s="1"/>
  <c r="H69" i="9"/>
  <c r="I69" i="9" s="1"/>
  <c r="J69" i="9" s="1"/>
  <c r="H68" i="9"/>
  <c r="I68" i="9" s="1"/>
  <c r="J68" i="9" s="1"/>
  <c r="H67" i="9"/>
  <c r="H80" i="9"/>
  <c r="I80" i="9" s="1"/>
  <c r="J80" i="9" s="1"/>
  <c r="H79" i="9"/>
  <c r="I79" i="9" s="1"/>
  <c r="J79" i="9" s="1"/>
  <c r="H78" i="9"/>
  <c r="I78" i="9" s="1"/>
  <c r="J78" i="9" s="1"/>
  <c r="H77" i="9"/>
  <c r="I77" i="9" s="1"/>
  <c r="J77" i="9" s="1"/>
  <c r="H76" i="9"/>
  <c r="I76" i="9" s="1"/>
  <c r="J76" i="9" s="1"/>
  <c r="H75" i="9"/>
  <c r="H40" i="9"/>
  <c r="I40" i="9" s="1"/>
  <c r="J40" i="9" s="1"/>
  <c r="H39" i="9"/>
  <c r="I39" i="9" s="1"/>
  <c r="J39" i="9" s="1"/>
  <c r="H38" i="9"/>
  <c r="I38" i="9" s="1"/>
  <c r="J38" i="9" s="1"/>
  <c r="H37" i="9"/>
  <c r="I37" i="9" s="1"/>
  <c r="J37" i="9" s="1"/>
  <c r="H36" i="9"/>
  <c r="I36" i="9" s="1"/>
  <c r="J36" i="9" s="1"/>
  <c r="H35" i="9"/>
  <c r="I35" i="9" s="1"/>
  <c r="H32" i="9"/>
  <c r="I32" i="9" s="1"/>
  <c r="J32" i="9" s="1"/>
  <c r="H31" i="9"/>
  <c r="I31" i="9" s="1"/>
  <c r="J31" i="9" s="1"/>
  <c r="H30" i="9"/>
  <c r="I30" i="9" s="1"/>
  <c r="J30" i="9" s="1"/>
  <c r="H29" i="9"/>
  <c r="I29" i="9" s="1"/>
  <c r="J29" i="9" s="1"/>
  <c r="H28" i="9"/>
  <c r="H27" i="9"/>
  <c r="I27" i="9" s="1"/>
  <c r="H24" i="9"/>
  <c r="I24" i="9" s="1"/>
  <c r="J24" i="9" s="1"/>
  <c r="H23" i="9"/>
  <c r="H22" i="9"/>
  <c r="I22" i="9" s="1"/>
  <c r="J22" i="9" s="1"/>
  <c r="H21" i="9"/>
  <c r="I21" i="9" s="1"/>
  <c r="J21" i="9" s="1"/>
  <c r="H20" i="9"/>
  <c r="I20" i="9" s="1"/>
  <c r="J20" i="9" s="1"/>
  <c r="H19" i="9"/>
  <c r="H16" i="9"/>
  <c r="I16" i="9" s="1"/>
  <c r="J16" i="9" s="1"/>
  <c r="H15" i="9"/>
  <c r="I15" i="9" s="1"/>
  <c r="J15" i="9" s="1"/>
  <c r="H14" i="9"/>
  <c r="I14" i="9" s="1"/>
  <c r="J14" i="9" s="1"/>
  <c r="H13" i="9"/>
  <c r="I13" i="9" s="1"/>
  <c r="J13" i="9" s="1"/>
  <c r="H12" i="9"/>
  <c r="I12" i="9" s="1"/>
  <c r="J12" i="9" s="1"/>
  <c r="AA12" i="9"/>
  <c r="H11" i="9"/>
  <c r="AA11" i="9"/>
  <c r="AA10" i="9"/>
  <c r="AA8" i="9"/>
  <c r="H8" i="9"/>
  <c r="I8" i="9" s="1"/>
  <c r="J8" i="9" s="1"/>
  <c r="H7" i="9"/>
  <c r="H6" i="9"/>
  <c r="I6" i="9" s="1"/>
  <c r="J6" i="9" s="1"/>
  <c r="H5" i="9"/>
  <c r="I5" i="9" s="1"/>
  <c r="J5" i="9" s="1"/>
  <c r="H4" i="9"/>
  <c r="I4" i="9" s="1"/>
  <c r="J4" i="9" s="1"/>
  <c r="H3" i="9"/>
  <c r="K10" i="9" l="1"/>
  <c r="K25" i="9"/>
  <c r="K65" i="9"/>
  <c r="K41" i="9"/>
  <c r="K17" i="9"/>
  <c r="K81" i="9"/>
  <c r="L46" i="8"/>
  <c r="L44" i="8"/>
  <c r="L45" i="8"/>
  <c r="L47" i="8"/>
  <c r="M47" i="8"/>
  <c r="I47" i="8"/>
  <c r="J35" i="9"/>
  <c r="J27" i="9"/>
  <c r="J51" i="9"/>
  <c r="J43" i="9"/>
  <c r="I23" i="9"/>
  <c r="J23" i="9" s="1"/>
  <c r="I28" i="9"/>
  <c r="J28" i="9" s="1"/>
  <c r="I7" i="9"/>
  <c r="J7" i="9" s="1"/>
  <c r="I75" i="9"/>
  <c r="I67" i="9"/>
  <c r="I3" i="9"/>
  <c r="I19" i="9"/>
  <c r="I59" i="9"/>
  <c r="I11" i="9"/>
  <c r="M45" i="8" l="1"/>
  <c r="J11" i="9"/>
  <c r="J67" i="9"/>
  <c r="J59" i="9"/>
  <c r="J19" i="9"/>
  <c r="J75" i="9"/>
  <c r="J3" i="9"/>
  <c r="J49" i="8" l="1"/>
  <c r="H49" i="8"/>
  <c r="J48" i="8"/>
  <c r="H48" i="8"/>
  <c r="J57" i="8"/>
  <c r="H57" i="8"/>
  <c r="J56" i="8"/>
  <c r="H56" i="8"/>
  <c r="J55" i="8"/>
  <c r="H55" i="8"/>
  <c r="J54" i="8"/>
  <c r="H54" i="8"/>
  <c r="I55" i="8" s="1"/>
  <c r="J53" i="8"/>
  <c r="H53" i="8"/>
  <c r="J52" i="8"/>
  <c r="H52" i="8"/>
  <c r="J65" i="8"/>
  <c r="H65" i="8"/>
  <c r="J64" i="8"/>
  <c r="H64" i="8"/>
  <c r="J63" i="8"/>
  <c r="H63" i="8"/>
  <c r="J62" i="8"/>
  <c r="H62" i="8"/>
  <c r="J61" i="8"/>
  <c r="H61" i="8"/>
  <c r="J60" i="8"/>
  <c r="H60" i="8"/>
  <c r="J73" i="8"/>
  <c r="H73" i="8"/>
  <c r="J72" i="8"/>
  <c r="H72" i="8"/>
  <c r="J71" i="8"/>
  <c r="H71" i="8"/>
  <c r="J70" i="8"/>
  <c r="H70" i="8"/>
  <c r="J69" i="8"/>
  <c r="H69" i="8"/>
  <c r="J68" i="8"/>
  <c r="H68" i="8"/>
  <c r="J81" i="8"/>
  <c r="H81" i="8"/>
  <c r="J80" i="8"/>
  <c r="H80" i="8"/>
  <c r="J79" i="8"/>
  <c r="H79" i="8"/>
  <c r="J78" i="8"/>
  <c r="H78" i="8"/>
  <c r="J77" i="8"/>
  <c r="H77" i="8"/>
  <c r="J76" i="8"/>
  <c r="H76" i="8"/>
  <c r="J41" i="8"/>
  <c r="H41" i="8"/>
  <c r="J40" i="8"/>
  <c r="H40" i="8"/>
  <c r="J39" i="8"/>
  <c r="H39" i="8"/>
  <c r="J38" i="8"/>
  <c r="H38" i="8"/>
  <c r="I39" i="8" s="1"/>
  <c r="J37" i="8"/>
  <c r="H37" i="8"/>
  <c r="J36" i="8"/>
  <c r="H36" i="8"/>
  <c r="J33" i="8"/>
  <c r="H33" i="8"/>
  <c r="J32" i="8"/>
  <c r="H32" i="8"/>
  <c r="J31" i="8"/>
  <c r="H31" i="8"/>
  <c r="J30" i="8"/>
  <c r="H30" i="8"/>
  <c r="J29" i="8"/>
  <c r="H29" i="8"/>
  <c r="J28" i="8"/>
  <c r="H28" i="8"/>
  <c r="J25" i="8"/>
  <c r="H25" i="8"/>
  <c r="J24" i="8"/>
  <c r="H24" i="8"/>
  <c r="J23" i="8"/>
  <c r="H23" i="8"/>
  <c r="J22" i="8"/>
  <c r="H22" i="8"/>
  <c r="J21" i="8"/>
  <c r="H21" i="8"/>
  <c r="J20" i="8"/>
  <c r="H20" i="8"/>
  <c r="J17" i="8"/>
  <c r="H17" i="8"/>
  <c r="J16" i="8"/>
  <c r="H16" i="8"/>
  <c r="J15" i="8"/>
  <c r="H15" i="8"/>
  <c r="J14" i="8"/>
  <c r="H14" i="8"/>
  <c r="J13" i="8"/>
  <c r="H13" i="8"/>
  <c r="J12" i="8"/>
  <c r="H12" i="8"/>
  <c r="J9" i="8"/>
  <c r="H9" i="8"/>
  <c r="J8" i="8"/>
  <c r="H8" i="8"/>
  <c r="J7" i="8"/>
  <c r="H7" i="8"/>
  <c r="J6" i="8"/>
  <c r="H6" i="8"/>
  <c r="J5" i="8"/>
  <c r="H5" i="8"/>
  <c r="J4" i="8"/>
  <c r="H4" i="8"/>
  <c r="DI11" i="7"/>
  <c r="DM11" i="7"/>
  <c r="DI10" i="7"/>
  <c r="DQ8" i="7"/>
  <c r="DQ6" i="7"/>
  <c r="DQ4" i="7"/>
  <c r="DQ11" i="7" s="1"/>
  <c r="DO8" i="7"/>
  <c r="DO6" i="7"/>
  <c r="DO4" i="7"/>
  <c r="DO11" i="7" s="1"/>
  <c r="DM8" i="7"/>
  <c r="DM6" i="7"/>
  <c r="DM4" i="7"/>
  <c r="DM10" i="7" s="1"/>
  <c r="DK8" i="7"/>
  <c r="DK6" i="7"/>
  <c r="DK4" i="7"/>
  <c r="DK10" i="7" s="1"/>
  <c r="DI8" i="7"/>
  <c r="DI6" i="7"/>
  <c r="DI4" i="7"/>
  <c r="DG8" i="7"/>
  <c r="DG6" i="7"/>
  <c r="DG4" i="7"/>
  <c r="DG11" i="7" s="1"/>
  <c r="DE8" i="7"/>
  <c r="DE6" i="7"/>
  <c r="DE10" i="7" s="1"/>
  <c r="DE4" i="7"/>
  <c r="DE11" i="7" s="1"/>
  <c r="DC8" i="7"/>
  <c r="DC10" i="7" s="1"/>
  <c r="DC6" i="7"/>
  <c r="DC4" i="7"/>
  <c r="DC11" i="7" s="1"/>
  <c r="DA8" i="7"/>
  <c r="DA6" i="7"/>
  <c r="DA4" i="7"/>
  <c r="DA11" i="7" s="1"/>
  <c r="CY8" i="7"/>
  <c r="CY6" i="7"/>
  <c r="CY4" i="7"/>
  <c r="CY11" i="7" s="1"/>
  <c r="CR19" i="7"/>
  <c r="CQ19" i="7"/>
  <c r="CH19" i="7"/>
  <c r="CG19" i="7"/>
  <c r="BX19" i="7"/>
  <c r="BW19" i="7"/>
  <c r="BN19" i="7"/>
  <c r="BM19" i="7"/>
  <c r="BD19" i="7"/>
  <c r="BC19" i="7"/>
  <c r="AT19" i="7"/>
  <c r="AS19" i="7"/>
  <c r="AJ19" i="7"/>
  <c r="AI19" i="7"/>
  <c r="Z19" i="7"/>
  <c r="Y19" i="7"/>
  <c r="P19" i="7"/>
  <c r="O19" i="7"/>
  <c r="F19" i="7"/>
  <c r="E19" i="7"/>
  <c r="CR18" i="7"/>
  <c r="CR20" i="7" s="1"/>
  <c r="CQ18" i="7"/>
  <c r="CQ20" i="7" s="1"/>
  <c r="CH18" i="7"/>
  <c r="CH20" i="7" s="1"/>
  <c r="CG18" i="7"/>
  <c r="CG20" i="7" s="1"/>
  <c r="BX18" i="7"/>
  <c r="BW18" i="7"/>
  <c r="BN18" i="7"/>
  <c r="BM18" i="7"/>
  <c r="BD18" i="7"/>
  <c r="BD20" i="7" s="1"/>
  <c r="BC18" i="7"/>
  <c r="BC20" i="7" s="1"/>
  <c r="AT18" i="7"/>
  <c r="AT20" i="7" s="1"/>
  <c r="AS18" i="7"/>
  <c r="AS20" i="7" s="1"/>
  <c r="AJ18" i="7"/>
  <c r="AJ20" i="7" s="1"/>
  <c r="AI18" i="7"/>
  <c r="AI20" i="7" s="1"/>
  <c r="Z18" i="7"/>
  <c r="Y18" i="7"/>
  <c r="P18" i="7"/>
  <c r="P20" i="7" s="1"/>
  <c r="O18" i="7"/>
  <c r="O20" i="7" s="1"/>
  <c r="F18" i="7"/>
  <c r="F20" i="7" s="1"/>
  <c r="E18" i="7"/>
  <c r="E20" i="7" s="1"/>
  <c r="CR16" i="7"/>
  <c r="CQ16" i="7"/>
  <c r="CH16" i="7"/>
  <c r="CG16" i="7"/>
  <c r="BX16" i="7"/>
  <c r="BW16" i="7"/>
  <c r="BN16" i="7"/>
  <c r="BM16" i="7"/>
  <c r="BD16" i="7"/>
  <c r="BC16" i="7"/>
  <c r="AT16" i="7"/>
  <c r="AS16" i="7"/>
  <c r="AJ16" i="7"/>
  <c r="AI16" i="7"/>
  <c r="Z16" i="7"/>
  <c r="Y16" i="7"/>
  <c r="P16" i="7"/>
  <c r="O16" i="7"/>
  <c r="F16" i="7"/>
  <c r="E16" i="7"/>
  <c r="CR15" i="7"/>
  <c r="CR17" i="7" s="1"/>
  <c r="CQ15" i="7"/>
  <c r="CQ17" i="7" s="1"/>
  <c r="CH15" i="7"/>
  <c r="CH17" i="7" s="1"/>
  <c r="CG15" i="7"/>
  <c r="CG17" i="7" s="1"/>
  <c r="BX15" i="7"/>
  <c r="BX17" i="7" s="1"/>
  <c r="BW15" i="7"/>
  <c r="BW17" i="7" s="1"/>
  <c r="BN15" i="7"/>
  <c r="BM15" i="7"/>
  <c r="BD15" i="7"/>
  <c r="BC15" i="7"/>
  <c r="AT15" i="7"/>
  <c r="AT17" i="7" s="1"/>
  <c r="AS15" i="7"/>
  <c r="AS17" i="7" s="1"/>
  <c r="AJ15" i="7"/>
  <c r="AJ17" i="7" s="1"/>
  <c r="AI15" i="7"/>
  <c r="AI17" i="7" s="1"/>
  <c r="Z15" i="7"/>
  <c r="Y15" i="7"/>
  <c r="P15" i="7"/>
  <c r="O15" i="7"/>
  <c r="F15" i="7"/>
  <c r="E15" i="7"/>
  <c r="CR13" i="7"/>
  <c r="CQ13" i="7"/>
  <c r="CH13" i="7"/>
  <c r="CG13" i="7"/>
  <c r="BX13" i="7"/>
  <c r="BW13" i="7"/>
  <c r="BN13" i="7"/>
  <c r="BM13" i="7"/>
  <c r="BD13" i="7"/>
  <c r="BC13" i="7"/>
  <c r="AT13" i="7"/>
  <c r="AS13" i="7"/>
  <c r="AJ13" i="7"/>
  <c r="AI13" i="7"/>
  <c r="Z13" i="7"/>
  <c r="Y13" i="7"/>
  <c r="P13" i="7"/>
  <c r="O13" i="7"/>
  <c r="F13" i="7"/>
  <c r="E13" i="7"/>
  <c r="CR12" i="7"/>
  <c r="CR14" i="7" s="1"/>
  <c r="CQ12" i="7"/>
  <c r="CQ14" i="7" s="1"/>
  <c r="CH12" i="7"/>
  <c r="CH14" i="7" s="1"/>
  <c r="CG12" i="7"/>
  <c r="CG14" i="7" s="1"/>
  <c r="BX12" i="7"/>
  <c r="BW12" i="7"/>
  <c r="BN12" i="7"/>
  <c r="BN14" i="7" s="1"/>
  <c r="BM12" i="7"/>
  <c r="BM14" i="7" s="1"/>
  <c r="BD12" i="7"/>
  <c r="BC12" i="7"/>
  <c r="AT12" i="7"/>
  <c r="AT14" i="7" s="1"/>
  <c r="AS12" i="7"/>
  <c r="AS14" i="7" s="1"/>
  <c r="AJ12" i="7"/>
  <c r="AJ14" i="7" s="1"/>
  <c r="AI12" i="7"/>
  <c r="AI14" i="7" s="1"/>
  <c r="Z12" i="7"/>
  <c r="Y12" i="7"/>
  <c r="P12" i="7"/>
  <c r="P14" i="7" s="1"/>
  <c r="O12" i="7"/>
  <c r="O14" i="7" s="1"/>
  <c r="F12" i="7"/>
  <c r="E12" i="7"/>
  <c r="CR10" i="7"/>
  <c r="CQ10" i="7"/>
  <c r="CH10" i="7"/>
  <c r="CG10" i="7"/>
  <c r="BX10" i="7"/>
  <c r="BW10" i="7"/>
  <c r="BN10" i="7"/>
  <c r="BM10" i="7"/>
  <c r="BD10" i="7"/>
  <c r="BC10" i="7"/>
  <c r="AT10" i="7"/>
  <c r="AS10" i="7"/>
  <c r="AS11" i="7" s="1"/>
  <c r="AJ10" i="7"/>
  <c r="AI10" i="7"/>
  <c r="Z10" i="7"/>
  <c r="Y10" i="7"/>
  <c r="P10" i="7"/>
  <c r="O10" i="7"/>
  <c r="F10" i="7"/>
  <c r="E10" i="7"/>
  <c r="E11" i="7" s="1"/>
  <c r="CR9" i="7"/>
  <c r="CR11" i="7" s="1"/>
  <c r="CQ9" i="7"/>
  <c r="CQ11" i="7" s="1"/>
  <c r="CH9" i="7"/>
  <c r="CH11" i="7" s="1"/>
  <c r="CG9" i="7"/>
  <c r="CG11" i="7" s="1"/>
  <c r="BX9" i="7"/>
  <c r="BW9" i="7"/>
  <c r="BN9" i="7"/>
  <c r="BN11" i="7" s="1"/>
  <c r="BM9" i="7"/>
  <c r="BM11" i="7" s="1"/>
  <c r="BD9" i="7"/>
  <c r="BD11" i="7" s="1"/>
  <c r="BC9" i="7"/>
  <c r="BC11" i="7" s="1"/>
  <c r="AT9" i="7"/>
  <c r="AS9" i="7"/>
  <c r="AJ9" i="7"/>
  <c r="AJ11" i="7" s="1"/>
  <c r="AI9" i="7"/>
  <c r="AI11" i="7" s="1"/>
  <c r="Z9" i="7"/>
  <c r="Y9" i="7"/>
  <c r="Y11" i="7" s="1"/>
  <c r="P9" i="7"/>
  <c r="P11" i="7" s="1"/>
  <c r="O9" i="7"/>
  <c r="O11" i="7" s="1"/>
  <c r="F9" i="7"/>
  <c r="E9" i="7"/>
  <c r="CR7" i="7"/>
  <c r="CQ7" i="7"/>
  <c r="CH7" i="7"/>
  <c r="CG7" i="7"/>
  <c r="BX7" i="7"/>
  <c r="BW7" i="7"/>
  <c r="BN7" i="7"/>
  <c r="BM7" i="7"/>
  <c r="BD7" i="7"/>
  <c r="BC7" i="7"/>
  <c r="AT7" i="7"/>
  <c r="AS7" i="7"/>
  <c r="AJ7" i="7"/>
  <c r="AI7" i="7"/>
  <c r="Z7" i="7"/>
  <c r="Y7" i="7"/>
  <c r="P7" i="7"/>
  <c r="O7" i="7"/>
  <c r="F7" i="7"/>
  <c r="E7" i="7"/>
  <c r="CR6" i="7"/>
  <c r="CR8" i="7" s="1"/>
  <c r="CQ6" i="7"/>
  <c r="CQ8" i="7" s="1"/>
  <c r="CH6" i="7"/>
  <c r="CG6" i="7"/>
  <c r="BX6" i="7"/>
  <c r="BX8" i="7" s="1"/>
  <c r="BW6" i="7"/>
  <c r="BW8" i="7" s="1"/>
  <c r="BN6" i="7"/>
  <c r="BN8" i="7" s="1"/>
  <c r="BM6" i="7"/>
  <c r="BM8" i="7" s="1"/>
  <c r="BD6" i="7"/>
  <c r="BC6" i="7"/>
  <c r="AT6" i="7"/>
  <c r="AT8" i="7" s="1"/>
  <c r="AS6" i="7"/>
  <c r="AS8" i="7" s="1"/>
  <c r="AJ6" i="7"/>
  <c r="AJ8" i="7" s="1"/>
  <c r="AI6" i="7"/>
  <c r="AI8" i="7" s="1"/>
  <c r="Z6" i="7"/>
  <c r="Y6" i="7"/>
  <c r="P6" i="7"/>
  <c r="P8" i="7" s="1"/>
  <c r="O6" i="7"/>
  <c r="O8" i="7" s="1"/>
  <c r="F6" i="7"/>
  <c r="E6" i="7"/>
  <c r="CR4" i="7"/>
  <c r="CQ4" i="7"/>
  <c r="CH4" i="7"/>
  <c r="CG4" i="7"/>
  <c r="BX4" i="7"/>
  <c r="BW4" i="7"/>
  <c r="BN4" i="7"/>
  <c r="BM4" i="7"/>
  <c r="BD4" i="7"/>
  <c r="BC4" i="7"/>
  <c r="AT4" i="7"/>
  <c r="AS4" i="7"/>
  <c r="AJ4" i="7"/>
  <c r="AI4" i="7"/>
  <c r="Z4" i="7"/>
  <c r="Y4" i="7"/>
  <c r="P4" i="7"/>
  <c r="O4" i="7"/>
  <c r="F4" i="7"/>
  <c r="E4" i="7"/>
  <c r="CR3" i="7"/>
  <c r="CR5" i="7" s="1"/>
  <c r="CQ3" i="7"/>
  <c r="CQ5" i="7" s="1"/>
  <c r="CH3" i="7"/>
  <c r="CG3" i="7"/>
  <c r="BX3" i="7"/>
  <c r="BX5" i="7" s="1"/>
  <c r="BW3" i="7"/>
  <c r="BN3" i="7"/>
  <c r="BM3" i="7"/>
  <c r="BD3" i="7"/>
  <c r="BC3" i="7"/>
  <c r="AT3" i="7"/>
  <c r="AT5" i="7" s="1"/>
  <c r="AS3" i="7"/>
  <c r="AS5" i="7" s="1"/>
  <c r="AJ3" i="7"/>
  <c r="AJ5" i="7" s="1"/>
  <c r="AI3" i="7"/>
  <c r="AI5" i="7" s="1"/>
  <c r="Z3" i="7"/>
  <c r="Y3" i="7"/>
  <c r="P3" i="7"/>
  <c r="P5" i="7" s="1"/>
  <c r="O3" i="7"/>
  <c r="O5" i="7" s="1"/>
  <c r="F3" i="7"/>
  <c r="E3" i="7"/>
  <c r="BL45" i="4"/>
  <c r="BL41" i="4"/>
  <c r="AQ48" i="4"/>
  <c r="R17" i="4"/>
  <c r="R21" i="4" s="1"/>
  <c r="W54" i="4"/>
  <c r="W52" i="4"/>
  <c r="W50" i="4"/>
  <c r="W57" i="4" s="1"/>
  <c r="U54" i="4"/>
  <c r="U52" i="4"/>
  <c r="U50" i="4"/>
  <c r="U57" i="4" s="1"/>
  <c r="S54" i="4"/>
  <c r="S52" i="4"/>
  <c r="S50" i="4"/>
  <c r="Q54" i="4"/>
  <c r="Q52" i="4"/>
  <c r="Q50" i="4"/>
  <c r="Q57" i="4" s="1"/>
  <c r="O54" i="4"/>
  <c r="O52" i="4"/>
  <c r="O50" i="4"/>
  <c r="M54" i="4"/>
  <c r="M52" i="4"/>
  <c r="M50" i="4"/>
  <c r="M57" i="4" s="1"/>
  <c r="K54" i="4"/>
  <c r="K52" i="4"/>
  <c r="K50" i="4"/>
  <c r="K56" i="4" s="1"/>
  <c r="I54" i="4"/>
  <c r="I52" i="4"/>
  <c r="I50" i="4"/>
  <c r="G54" i="4"/>
  <c r="G52" i="4"/>
  <c r="G50" i="4"/>
  <c r="G57" i="4" s="1"/>
  <c r="E54" i="4"/>
  <c r="E52" i="4"/>
  <c r="E50" i="4"/>
  <c r="E57" i="4" s="1"/>
  <c r="T28" i="4"/>
  <c r="K13" i="8" l="1"/>
  <c r="K39" i="8"/>
  <c r="K61" i="8"/>
  <c r="K49" i="8"/>
  <c r="L7" i="8"/>
  <c r="L13" i="8"/>
  <c r="L49" i="8"/>
  <c r="K15" i="8"/>
  <c r="K21" i="8"/>
  <c r="K25" i="8"/>
  <c r="K41" i="8"/>
  <c r="K69" i="8"/>
  <c r="K73" i="8"/>
  <c r="I77" i="8"/>
  <c r="I81" i="8"/>
  <c r="K77" i="8"/>
  <c r="K81" i="8"/>
  <c r="I71" i="8"/>
  <c r="K71" i="8"/>
  <c r="K63" i="8"/>
  <c r="I61" i="8"/>
  <c r="I65" i="8"/>
  <c r="K53" i="8"/>
  <c r="K57" i="8"/>
  <c r="K5" i="8"/>
  <c r="K9" i="8"/>
  <c r="K31" i="8"/>
  <c r="K37" i="8"/>
  <c r="K79" i="8"/>
  <c r="I31" i="8"/>
  <c r="K7" i="8"/>
  <c r="K65" i="8"/>
  <c r="K55" i="8"/>
  <c r="I5" i="8"/>
  <c r="I9" i="8"/>
  <c r="I15" i="8"/>
  <c r="I21" i="8"/>
  <c r="I25" i="8"/>
  <c r="I37" i="8"/>
  <c r="I41" i="8"/>
  <c r="I79" i="8"/>
  <c r="I69" i="8"/>
  <c r="I73" i="8"/>
  <c r="I63" i="8"/>
  <c r="I53" i="8"/>
  <c r="I57" i="8"/>
  <c r="I49" i="8"/>
  <c r="I7" i="8"/>
  <c r="I13" i="8"/>
  <c r="I17" i="8"/>
  <c r="I23" i="8"/>
  <c r="I29" i="8"/>
  <c r="I33" i="8"/>
  <c r="K17" i="8"/>
  <c r="K23" i="8"/>
  <c r="K29" i="8"/>
  <c r="K33" i="8"/>
  <c r="L62" i="8"/>
  <c r="L31" i="8"/>
  <c r="L6" i="8"/>
  <c r="M7" i="8" s="1"/>
  <c r="L22" i="8"/>
  <c r="L38" i="8"/>
  <c r="L15" i="8"/>
  <c r="L54" i="8"/>
  <c r="L78" i="8"/>
  <c r="L63" i="8"/>
  <c r="L70" i="8"/>
  <c r="L23" i="8"/>
  <c r="L77" i="8"/>
  <c r="L61" i="8"/>
  <c r="L79" i="8"/>
  <c r="L14" i="8"/>
  <c r="M15" i="8" s="1"/>
  <c r="L30" i="8"/>
  <c r="L39" i="8"/>
  <c r="L5" i="8"/>
  <c r="L37" i="8"/>
  <c r="L71" i="8"/>
  <c r="L29" i="8"/>
  <c r="L69" i="8"/>
  <c r="L55" i="8"/>
  <c r="L21" i="8"/>
  <c r="L53" i="8"/>
  <c r="L4" i="8"/>
  <c r="L12" i="8"/>
  <c r="M13" i="8" s="1"/>
  <c r="L20" i="8"/>
  <c r="L28" i="8"/>
  <c r="M29" i="8" s="1"/>
  <c r="L36" i="8"/>
  <c r="L76" i="8"/>
  <c r="M77" i="8" s="1"/>
  <c r="L68" i="8"/>
  <c r="L60" i="8"/>
  <c r="L52" i="8"/>
  <c r="L9" i="8"/>
  <c r="L17" i="8"/>
  <c r="L25" i="8"/>
  <c r="L33" i="8"/>
  <c r="L41" i="8"/>
  <c r="L81" i="8"/>
  <c r="L73" i="8"/>
  <c r="L65" i="8"/>
  <c r="L57" i="8"/>
  <c r="L8" i="8"/>
  <c r="L16" i="8"/>
  <c r="L24" i="8"/>
  <c r="L32" i="8"/>
  <c r="L40" i="8"/>
  <c r="L80" i="8"/>
  <c r="L72" i="8"/>
  <c r="L64" i="8"/>
  <c r="L56" i="8"/>
  <c r="L48" i="8"/>
  <c r="DG10" i="7"/>
  <c r="DK11" i="7"/>
  <c r="DQ10" i="7"/>
  <c r="DA10" i="7"/>
  <c r="DO10" i="7"/>
  <c r="CY10" i="7"/>
  <c r="S20" i="7"/>
  <c r="CU20" i="7"/>
  <c r="O17" i="7"/>
  <c r="BD14" i="7"/>
  <c r="P17" i="7"/>
  <c r="E8" i="7"/>
  <c r="CG8" i="7"/>
  <c r="BX20" i="7"/>
  <c r="E14" i="7"/>
  <c r="BD5" i="7"/>
  <c r="BN17" i="7"/>
  <c r="BC5" i="7"/>
  <c r="F11" i="7"/>
  <c r="I11" i="7" s="1"/>
  <c r="AT11" i="7"/>
  <c r="AW11" i="7" s="1"/>
  <c r="BW14" i="7"/>
  <c r="CA17" i="7"/>
  <c r="BW20" i="7"/>
  <c r="Z17" i="7"/>
  <c r="AW17" i="7"/>
  <c r="CK17" i="7"/>
  <c r="F5" i="7"/>
  <c r="CH5" i="7"/>
  <c r="S8" i="7"/>
  <c r="CU8" i="7"/>
  <c r="BD8" i="7"/>
  <c r="Y17" i="7"/>
  <c r="AC17" i="7" s="1"/>
  <c r="BM17" i="7"/>
  <c r="BQ17" i="7" s="1"/>
  <c r="Y8" i="7"/>
  <c r="AM8" i="7"/>
  <c r="F8" i="7"/>
  <c r="I8" i="7" s="1"/>
  <c r="CH8" i="7"/>
  <c r="CK8" i="7" s="1"/>
  <c r="Z8" i="7"/>
  <c r="BX11" i="7"/>
  <c r="F14" i="7"/>
  <c r="I14" i="7" s="1"/>
  <c r="Z14" i="7"/>
  <c r="Y20" i="7"/>
  <c r="BM20" i="7"/>
  <c r="BC14" i="7"/>
  <c r="BG14" i="7" s="1"/>
  <c r="Z20" i="7"/>
  <c r="BN20" i="7"/>
  <c r="CK11" i="7"/>
  <c r="S11" i="7"/>
  <c r="BG20" i="7"/>
  <c r="BQ14" i="7"/>
  <c r="BG11" i="7"/>
  <c r="AM14" i="7"/>
  <c r="AW8" i="7"/>
  <c r="S14" i="7"/>
  <c r="CU14" i="7"/>
  <c r="AM17" i="7"/>
  <c r="CU11" i="7"/>
  <c r="AM5" i="7"/>
  <c r="BW5" i="7"/>
  <c r="CA5" i="7" s="1"/>
  <c r="BQ8" i="7"/>
  <c r="AM11" i="7"/>
  <c r="BW11" i="7"/>
  <c r="F17" i="7"/>
  <c r="Z5" i="7"/>
  <c r="BC8" i="7"/>
  <c r="E17" i="7"/>
  <c r="S17" i="7"/>
  <c r="BC17" i="7"/>
  <c r="CU17" i="7"/>
  <c r="BN5" i="7"/>
  <c r="Z11" i="7"/>
  <c r="AC11" i="7" s="1"/>
  <c r="Y14" i="7"/>
  <c r="E5" i="7"/>
  <c r="CG5" i="7"/>
  <c r="Y5" i="7"/>
  <c r="BM5" i="7"/>
  <c r="BX14" i="7"/>
  <c r="CA14" i="7" s="1"/>
  <c r="BD17" i="7"/>
  <c r="AW5" i="7"/>
  <c r="CA8" i="7"/>
  <c r="AW14" i="7"/>
  <c r="CK14" i="7"/>
  <c r="S5" i="7"/>
  <c r="CU5" i="7"/>
  <c r="AM20" i="7"/>
  <c r="BQ11" i="7"/>
  <c r="I20" i="7"/>
  <c r="AW20" i="7"/>
  <c r="CK20" i="7"/>
  <c r="W56" i="4"/>
  <c r="K57" i="4"/>
  <c r="S56" i="4"/>
  <c r="G56" i="4"/>
  <c r="Q56" i="4"/>
  <c r="I57" i="4"/>
  <c r="O57" i="4"/>
  <c r="S57" i="4"/>
  <c r="O56" i="4"/>
  <c r="I56" i="4"/>
  <c r="U56" i="4"/>
  <c r="M56" i="4"/>
  <c r="E56" i="4"/>
  <c r="K75" i="8" l="1"/>
  <c r="M81" i="8"/>
  <c r="K35" i="8"/>
  <c r="K34" i="8"/>
  <c r="I43" i="8"/>
  <c r="I42" i="8"/>
  <c r="I51" i="8"/>
  <c r="I50" i="8"/>
  <c r="M49" i="8"/>
  <c r="I27" i="8"/>
  <c r="I26" i="8"/>
  <c r="I34" i="8"/>
  <c r="I35" i="8"/>
  <c r="K42" i="8"/>
  <c r="K43" i="8"/>
  <c r="K66" i="8"/>
  <c r="K51" i="8"/>
  <c r="K50" i="8"/>
  <c r="I10" i="8"/>
  <c r="I11" i="8"/>
  <c r="M41" i="8"/>
  <c r="M31" i="8"/>
  <c r="I19" i="8"/>
  <c r="I18" i="8"/>
  <c r="K10" i="8"/>
  <c r="K11" i="8"/>
  <c r="K27" i="8"/>
  <c r="K26" i="8"/>
  <c r="K19" i="8"/>
  <c r="K18" i="8"/>
  <c r="K82" i="8"/>
  <c r="K83" i="8"/>
  <c r="I82" i="8"/>
  <c r="I83" i="8"/>
  <c r="I74" i="8"/>
  <c r="I75" i="8"/>
  <c r="K74" i="8"/>
  <c r="I67" i="8"/>
  <c r="I66" i="8"/>
  <c r="K67" i="8"/>
  <c r="I58" i="8"/>
  <c r="I59" i="8"/>
  <c r="K58" i="8"/>
  <c r="K59" i="8"/>
  <c r="M53" i="8"/>
  <c r="M5" i="8"/>
  <c r="M61" i="8"/>
  <c r="M73" i="8"/>
  <c r="M57" i="8"/>
  <c r="M9" i="8"/>
  <c r="M71" i="8"/>
  <c r="M39" i="8"/>
  <c r="M37" i="8"/>
  <c r="M23" i="8"/>
  <c r="M79" i="8"/>
  <c r="M82" i="8" s="1"/>
  <c r="M63" i="8"/>
  <c r="M55" i="8"/>
  <c r="M65" i="8"/>
  <c r="M69" i="8"/>
  <c r="M17" i="8"/>
  <c r="M19" i="8" s="1"/>
  <c r="M21" i="8"/>
  <c r="M33" i="8"/>
  <c r="M25" i="8"/>
  <c r="BG5" i="7"/>
  <c r="CA20" i="7"/>
  <c r="I5" i="7"/>
  <c r="BQ20" i="7"/>
  <c r="BG8" i="7"/>
  <c r="AC8" i="7"/>
  <c r="CA11" i="7"/>
  <c r="AC20" i="7"/>
  <c r="BQ5" i="7"/>
  <c r="CK5" i="7"/>
  <c r="AC5" i="7"/>
  <c r="AC14" i="7"/>
  <c r="I17" i="7"/>
  <c r="BG17" i="7"/>
  <c r="M35" i="8" l="1"/>
  <c r="M83" i="8"/>
  <c r="M34" i="8"/>
  <c r="M18" i="8"/>
  <c r="M10" i="8"/>
  <c r="M11" i="8"/>
  <c r="M27" i="8"/>
  <c r="M26" i="8"/>
  <c r="M42" i="8"/>
  <c r="M43" i="8"/>
  <c r="M51" i="8"/>
  <c r="M50" i="8"/>
  <c r="M74" i="8"/>
  <c r="M75" i="8"/>
  <c r="M66" i="8"/>
  <c r="M67" i="8"/>
  <c r="M58" i="8"/>
  <c r="M59" i="8"/>
  <c r="BA63" i="4"/>
  <c r="BA67" i="4" s="1"/>
  <c r="AZ49" i="4"/>
  <c r="AZ53" i="4" s="1"/>
  <c r="AQ44" i="4"/>
  <c r="AG32" i="4"/>
  <c r="AG36" i="4" s="1"/>
  <c r="BB31" i="4"/>
  <c r="BB35" i="4" s="1"/>
  <c r="AO31" i="4"/>
  <c r="AO35" i="4" s="1"/>
  <c r="BC30" i="4"/>
  <c r="BC34" i="4" s="1"/>
  <c r="AN30" i="4"/>
  <c r="T32" i="4"/>
  <c r="C26" i="4"/>
  <c r="C30" i="4" s="1"/>
  <c r="AT25" i="4"/>
  <c r="AT29" i="4" s="1"/>
  <c r="AM25" i="4"/>
  <c r="AM29" i="4" s="1"/>
  <c r="Z25" i="4"/>
  <c r="B25" i="4"/>
  <c r="B29" i="4" s="1"/>
  <c r="BK24" i="4"/>
  <c r="BK28" i="4" s="1"/>
  <c r="BR23" i="4"/>
  <c r="BR27" i="4" s="1"/>
  <c r="AP23" i="4"/>
  <c r="AP27" i="4" s="1"/>
  <c r="BJ21" i="4"/>
  <c r="BJ25" i="4" s="1"/>
  <c r="AX21" i="4"/>
  <c r="AV21" i="4"/>
  <c r="AU21" i="4"/>
  <c r="AU25" i="4" s="1"/>
  <c r="Z21" i="4"/>
  <c r="BS19" i="4"/>
  <c r="BS23" i="4" s="1"/>
  <c r="BQ19" i="4"/>
  <c r="BQ23" i="4" s="1"/>
  <c r="BH19" i="4"/>
  <c r="BH23" i="4" s="1"/>
  <c r="I19" i="4"/>
  <c r="I23" i="4" s="1"/>
  <c r="BD18" i="4"/>
  <c r="BD22" i="4" s="1"/>
  <c r="AS18" i="4"/>
  <c r="AS22" i="4" s="1"/>
  <c r="K18" i="4"/>
  <c r="K22" i="4" s="1"/>
  <c r="E18" i="4"/>
  <c r="E22" i="4" s="1"/>
  <c r="BE17" i="4"/>
  <c r="BE21" i="4" s="1"/>
  <c r="AX17" i="4"/>
  <c r="AV17" i="4"/>
  <c r="AF17" i="4"/>
  <c r="AF21" i="4" s="1"/>
  <c r="J17" i="4"/>
  <c r="J21" i="4" s="1"/>
  <c r="AL16" i="4"/>
  <c r="AL20" i="4" s="1"/>
  <c r="AJ16" i="4"/>
  <c r="AJ20" i="4" s="1"/>
  <c r="U16" i="4"/>
  <c r="U20" i="4" s="1"/>
  <c r="L16" i="4"/>
  <c r="L20" i="4" s="1"/>
  <c r="F16" i="4"/>
  <c r="F20" i="4" s="1"/>
  <c r="BG15" i="4"/>
  <c r="BG19" i="4" s="1"/>
  <c r="AW15" i="4"/>
  <c r="AW19" i="4" s="1"/>
  <c r="AH15" i="4"/>
  <c r="AE15" i="4"/>
  <c r="AE19" i="4" s="1"/>
  <c r="AA15" i="4"/>
  <c r="Q15" i="4"/>
  <c r="Q19" i="4" s="1"/>
  <c r="BO14" i="4"/>
  <c r="BO18" i="4" s="1"/>
  <c r="BI14" i="4"/>
  <c r="BI18" i="4" s="1"/>
  <c r="AB14" i="4"/>
  <c r="AB18" i="4" s="1"/>
  <c r="Y14" i="4"/>
  <c r="X14" i="4"/>
  <c r="X18" i="4" s="1"/>
  <c r="S14" i="4"/>
  <c r="S18" i="4" s="1"/>
  <c r="AI13" i="4"/>
  <c r="AI17" i="4" s="1"/>
  <c r="N13" i="4"/>
  <c r="N17" i="4" s="1"/>
  <c r="D13" i="4"/>
  <c r="BP12" i="4"/>
  <c r="BP16" i="4" s="1"/>
  <c r="BN12" i="4"/>
  <c r="BN16" i="4" s="1"/>
  <c r="W12" i="4"/>
  <c r="W16" i="4" s="1"/>
  <c r="G12" i="4"/>
  <c r="G16" i="4" s="1"/>
  <c r="AA11" i="4"/>
  <c r="P11" i="4"/>
  <c r="M11" i="4"/>
  <c r="M15" i="4" s="1"/>
  <c r="Y10" i="4"/>
  <c r="E42" i="3"/>
  <c r="D42" i="3"/>
  <c r="H41" i="3"/>
  <c r="G41" i="3"/>
  <c r="F41" i="3"/>
  <c r="G40" i="3"/>
  <c r="H40" i="3" s="1"/>
  <c r="F40" i="3"/>
  <c r="G39" i="3"/>
  <c r="I42" i="3" s="1"/>
  <c r="F39" i="3"/>
  <c r="F42" i="3" s="1"/>
  <c r="E38" i="3"/>
  <c r="D38" i="3"/>
  <c r="H37" i="3"/>
  <c r="G37" i="3"/>
  <c r="F37" i="3"/>
  <c r="G36" i="3"/>
  <c r="H36" i="3" s="1"/>
  <c r="F36" i="3"/>
  <c r="G35" i="3"/>
  <c r="G38" i="3" s="1"/>
  <c r="F35" i="3"/>
  <c r="F38" i="3" s="1"/>
  <c r="E34" i="3"/>
  <c r="D34" i="3"/>
  <c r="H33" i="3"/>
  <c r="G33" i="3"/>
  <c r="F33" i="3"/>
  <c r="G32" i="3"/>
  <c r="H32" i="3" s="1"/>
  <c r="F32" i="3"/>
  <c r="G31" i="3"/>
  <c r="G34" i="3" s="1"/>
  <c r="F31" i="3"/>
  <c r="F34" i="3" s="1"/>
  <c r="E30" i="3"/>
  <c r="D30" i="3"/>
  <c r="H29" i="3"/>
  <c r="G29" i="3"/>
  <c r="F29" i="3"/>
  <c r="G28" i="3"/>
  <c r="H28" i="3" s="1"/>
  <c r="F28" i="3"/>
  <c r="G27" i="3"/>
  <c r="I30" i="3" s="1"/>
  <c r="F27" i="3"/>
  <c r="F30" i="3" s="1"/>
  <c r="E26" i="3"/>
  <c r="D26" i="3"/>
  <c r="H25" i="3"/>
  <c r="G25" i="3"/>
  <c r="F25" i="3"/>
  <c r="G24" i="3"/>
  <c r="H24" i="3" s="1"/>
  <c r="F24" i="3"/>
  <c r="G23" i="3"/>
  <c r="I26" i="3" s="1"/>
  <c r="F23" i="3"/>
  <c r="F26" i="3" s="1"/>
  <c r="E22" i="3"/>
  <c r="D22" i="3"/>
  <c r="H21" i="3"/>
  <c r="G21" i="3"/>
  <c r="F21" i="3"/>
  <c r="G20" i="3"/>
  <c r="H20" i="3" s="1"/>
  <c r="F20" i="3"/>
  <c r="G19" i="3"/>
  <c r="I22" i="3" s="1"/>
  <c r="F19" i="3"/>
  <c r="F22" i="3" s="1"/>
  <c r="E18" i="3"/>
  <c r="D18" i="3"/>
  <c r="H17" i="3"/>
  <c r="G17" i="3"/>
  <c r="F17" i="3"/>
  <c r="G16" i="3"/>
  <c r="H16" i="3" s="1"/>
  <c r="F16" i="3"/>
  <c r="G15" i="3"/>
  <c r="G18" i="3" s="1"/>
  <c r="F15" i="3"/>
  <c r="F18" i="3" s="1"/>
  <c r="E14" i="3"/>
  <c r="D14" i="3"/>
  <c r="H13" i="3"/>
  <c r="G13" i="3"/>
  <c r="F13" i="3"/>
  <c r="G12" i="3"/>
  <c r="H12" i="3" s="1"/>
  <c r="F12" i="3"/>
  <c r="G11" i="3"/>
  <c r="G14" i="3" s="1"/>
  <c r="F11" i="3"/>
  <c r="F14" i="3" s="1"/>
  <c r="N10" i="3"/>
  <c r="E10" i="3"/>
  <c r="D10" i="3"/>
  <c r="N9" i="3"/>
  <c r="G9" i="3"/>
  <c r="H9" i="3" s="1"/>
  <c r="F9" i="3"/>
  <c r="N8" i="3"/>
  <c r="G8" i="3"/>
  <c r="H8" i="3" s="1"/>
  <c r="F8" i="3"/>
  <c r="F10" i="3" s="1"/>
  <c r="N7" i="3"/>
  <c r="G7" i="3"/>
  <c r="H7" i="3" s="1"/>
  <c r="F7" i="3"/>
  <c r="N6" i="3"/>
  <c r="I6" i="3"/>
  <c r="E6" i="3"/>
  <c r="D6" i="3"/>
  <c r="G5" i="3"/>
  <c r="H5" i="3" s="1"/>
  <c r="F5" i="3"/>
  <c r="H4" i="3"/>
  <c r="G4" i="3"/>
  <c r="F4" i="3"/>
  <c r="G3" i="3"/>
  <c r="G6" i="3" s="1"/>
  <c r="F3" i="3"/>
  <c r="F6" i="3" s="1"/>
  <c r="U42" i="2"/>
  <c r="T42" i="2"/>
  <c r="S42" i="2"/>
  <c r="R42" i="2"/>
  <c r="Q42" i="2"/>
  <c r="Z35" i="2" s="1"/>
  <c r="P42" i="2"/>
  <c r="Y35" i="2" s="1"/>
  <c r="O42" i="2"/>
  <c r="X35" i="2" s="1"/>
  <c r="J42" i="2"/>
  <c r="AD28" i="2" s="1"/>
  <c r="I42" i="2"/>
  <c r="H42" i="2"/>
  <c r="G42" i="2"/>
  <c r="F42" i="2"/>
  <c r="E42" i="2"/>
  <c r="Y28" i="2" s="1"/>
  <c r="D42" i="2"/>
  <c r="X28" i="2" s="1"/>
  <c r="U38" i="2"/>
  <c r="AD34" i="2" s="1"/>
  <c r="T38" i="2"/>
  <c r="AC34" i="2" s="1"/>
  <c r="S38" i="2"/>
  <c r="R38" i="2"/>
  <c r="Q38" i="2"/>
  <c r="P38" i="2"/>
  <c r="O38" i="2"/>
  <c r="X34" i="2" s="1"/>
  <c r="J38" i="2"/>
  <c r="AD27" i="2" s="1"/>
  <c r="I38" i="2"/>
  <c r="AC27" i="2" s="1"/>
  <c r="H38" i="2"/>
  <c r="AB27" i="2" s="1"/>
  <c r="G38" i="2"/>
  <c r="F38" i="2"/>
  <c r="E38" i="2"/>
  <c r="D38" i="2"/>
  <c r="AD35" i="2"/>
  <c r="AC35" i="2"/>
  <c r="AB35" i="2"/>
  <c r="AA35" i="2"/>
  <c r="AB34" i="2"/>
  <c r="AA34" i="2"/>
  <c r="Z34" i="2"/>
  <c r="Y34" i="2"/>
  <c r="U34" i="2"/>
  <c r="AD33" i="2" s="1"/>
  <c r="T34" i="2"/>
  <c r="S34" i="2"/>
  <c r="AB33" i="2" s="1"/>
  <c r="R34" i="2"/>
  <c r="AA33" i="2" s="1"/>
  <c r="Q34" i="2"/>
  <c r="Z33" i="2" s="1"/>
  <c r="P34" i="2"/>
  <c r="Y33" i="2" s="1"/>
  <c r="O34" i="2"/>
  <c r="J34" i="2"/>
  <c r="I34" i="2"/>
  <c r="H34" i="2"/>
  <c r="G34" i="2"/>
  <c r="F34" i="2"/>
  <c r="E34" i="2"/>
  <c r="D34" i="2"/>
  <c r="AC33" i="2"/>
  <c r="X33" i="2"/>
  <c r="AD32" i="2"/>
  <c r="AA32" i="2"/>
  <c r="Y32" i="2"/>
  <c r="X32" i="2"/>
  <c r="AD31" i="2"/>
  <c r="AC31" i="2"/>
  <c r="U30" i="2"/>
  <c r="T30" i="2"/>
  <c r="AC32" i="2" s="1"/>
  <c r="S30" i="2"/>
  <c r="AB32" i="2" s="1"/>
  <c r="R30" i="2"/>
  <c r="Q30" i="2"/>
  <c r="Z32" i="2" s="1"/>
  <c r="P30" i="2"/>
  <c r="O30" i="2"/>
  <c r="J30" i="2"/>
  <c r="I30" i="2"/>
  <c r="H30" i="2"/>
  <c r="AB25" i="2" s="1"/>
  <c r="G30" i="2"/>
  <c r="AA25" i="2" s="1"/>
  <c r="F30" i="2"/>
  <c r="E30" i="2"/>
  <c r="D30" i="2"/>
  <c r="AC28" i="2"/>
  <c r="AB28" i="2"/>
  <c r="AA28" i="2"/>
  <c r="Z28" i="2"/>
  <c r="AA27" i="2"/>
  <c r="Z27" i="2"/>
  <c r="Y27" i="2"/>
  <c r="X27" i="2"/>
  <c r="AD26" i="2"/>
  <c r="AC26" i="2"/>
  <c r="AB26" i="2"/>
  <c r="AA26" i="2"/>
  <c r="Z26" i="2"/>
  <c r="Y26" i="2"/>
  <c r="X26" i="2"/>
  <c r="U26" i="2"/>
  <c r="T26" i="2"/>
  <c r="S26" i="2"/>
  <c r="AB31" i="2" s="1"/>
  <c r="R26" i="2"/>
  <c r="AA31" i="2" s="1"/>
  <c r="Q26" i="2"/>
  <c r="Z31" i="2" s="1"/>
  <c r="P26" i="2"/>
  <c r="Y31" i="2" s="1"/>
  <c r="O26" i="2"/>
  <c r="X31" i="2" s="1"/>
  <c r="J26" i="2"/>
  <c r="AD24" i="2" s="1"/>
  <c r="AC18" i="2" s="1"/>
  <c r="I26" i="2"/>
  <c r="H26" i="2"/>
  <c r="G26" i="2"/>
  <c r="AA24" i="2" s="1"/>
  <c r="Z18" i="2" s="1"/>
  <c r="F26" i="2"/>
  <c r="E26" i="2"/>
  <c r="Y24" i="2" s="1"/>
  <c r="D26" i="2"/>
  <c r="X24" i="2" s="1"/>
  <c r="AD25" i="2"/>
  <c r="AC25" i="2"/>
  <c r="Z25" i="2"/>
  <c r="Y25" i="2"/>
  <c r="X25" i="2"/>
  <c r="AC24" i="2"/>
  <c r="AB18" i="2" s="1"/>
  <c r="AB24" i="2"/>
  <c r="Z24" i="2"/>
  <c r="U22" i="2"/>
  <c r="T22" i="2"/>
  <c r="S22" i="2"/>
  <c r="AB15" i="2" s="1"/>
  <c r="R22" i="2"/>
  <c r="AA15" i="2" s="1"/>
  <c r="Q22" i="2"/>
  <c r="P22" i="2"/>
  <c r="O22" i="2"/>
  <c r="J22" i="2"/>
  <c r="I22" i="2"/>
  <c r="H22" i="2"/>
  <c r="G22" i="2"/>
  <c r="AA8" i="2" s="1"/>
  <c r="F22" i="2"/>
  <c r="Z8" i="2" s="1"/>
  <c r="E22" i="2"/>
  <c r="D22" i="2"/>
  <c r="U18" i="2"/>
  <c r="T18" i="2"/>
  <c r="S18" i="2"/>
  <c r="R18" i="2"/>
  <c r="AA14" i="2" s="1"/>
  <c r="Q18" i="2"/>
  <c r="Z14" i="2" s="1"/>
  <c r="P18" i="2"/>
  <c r="Y14" i="2" s="1"/>
  <c r="O18" i="2"/>
  <c r="X14" i="2" s="1"/>
  <c r="J18" i="2"/>
  <c r="I18" i="2"/>
  <c r="H18" i="2"/>
  <c r="G18" i="2"/>
  <c r="F18" i="2"/>
  <c r="Z7" i="2" s="1"/>
  <c r="E18" i="2"/>
  <c r="Y7" i="2" s="1"/>
  <c r="D18" i="2"/>
  <c r="X7" i="2" s="1"/>
  <c r="AD15" i="2"/>
  <c r="AC15" i="2"/>
  <c r="Z15" i="2"/>
  <c r="Y15" i="2"/>
  <c r="X15" i="2"/>
  <c r="AD14" i="2"/>
  <c r="AC14" i="2"/>
  <c r="AB14" i="2"/>
  <c r="U14" i="2"/>
  <c r="AD13" i="2" s="1"/>
  <c r="T14" i="2"/>
  <c r="AC13" i="2" s="1"/>
  <c r="S14" i="2"/>
  <c r="AB13" i="2" s="1"/>
  <c r="R14" i="2"/>
  <c r="AA13" i="2" s="1"/>
  <c r="Q14" i="2"/>
  <c r="P14" i="2"/>
  <c r="O14" i="2"/>
  <c r="X13" i="2" s="1"/>
  <c r="J14" i="2"/>
  <c r="I14" i="2"/>
  <c r="H14" i="2"/>
  <c r="G14" i="2"/>
  <c r="F14" i="2"/>
  <c r="E14" i="2"/>
  <c r="D14" i="2"/>
  <c r="Z13" i="2"/>
  <c r="Y13" i="2"/>
  <c r="AC12" i="2"/>
  <c r="AA12" i="2"/>
  <c r="Z12" i="2"/>
  <c r="Y12" i="2"/>
  <c r="X12" i="2"/>
  <c r="X11" i="2"/>
  <c r="U10" i="2"/>
  <c r="AD12" i="2" s="1"/>
  <c r="T10" i="2"/>
  <c r="S10" i="2"/>
  <c r="AB12" i="2" s="1"/>
  <c r="R10" i="2"/>
  <c r="Q10" i="2"/>
  <c r="P10" i="2"/>
  <c r="O10" i="2"/>
  <c r="J10" i="2"/>
  <c r="AD5" i="2" s="1"/>
  <c r="I10" i="2"/>
  <c r="AC5" i="2" s="1"/>
  <c r="H10" i="2"/>
  <c r="G10" i="2"/>
  <c r="F10" i="2"/>
  <c r="E10" i="2"/>
  <c r="D10" i="2"/>
  <c r="AD8" i="2"/>
  <c r="AC8" i="2"/>
  <c r="AB8" i="2"/>
  <c r="Y8" i="2"/>
  <c r="X8" i="2"/>
  <c r="AD7" i="2"/>
  <c r="AC7" i="2"/>
  <c r="AB7" i="2"/>
  <c r="AA7" i="2"/>
  <c r="AD6" i="2"/>
  <c r="AC6" i="2"/>
  <c r="AB6" i="2"/>
  <c r="AA6" i="2"/>
  <c r="Z6" i="2"/>
  <c r="Y6" i="2"/>
  <c r="X6" i="2"/>
  <c r="U6" i="2"/>
  <c r="AD11" i="2" s="1"/>
  <c r="T6" i="2"/>
  <c r="AC11" i="2" s="1"/>
  <c r="S6" i="2"/>
  <c r="AB11" i="2" s="1"/>
  <c r="R6" i="2"/>
  <c r="AA11" i="2" s="1"/>
  <c r="Q6" i="2"/>
  <c r="Z11" i="2" s="1"/>
  <c r="P6" i="2"/>
  <c r="Y11" i="2" s="1"/>
  <c r="O6" i="2"/>
  <c r="J6" i="2"/>
  <c r="I6" i="2"/>
  <c r="AC4" i="2" s="1"/>
  <c r="AB17" i="2" s="1"/>
  <c r="H6" i="2"/>
  <c r="G6" i="2"/>
  <c r="AA4" i="2" s="1"/>
  <c r="F6" i="2"/>
  <c r="Z4" i="2" s="1"/>
  <c r="Y17" i="2" s="1"/>
  <c r="E6" i="2"/>
  <c r="Y4" i="2" s="1"/>
  <c r="X17" i="2" s="1"/>
  <c r="D6" i="2"/>
  <c r="X4" i="2" s="1"/>
  <c r="AB5" i="2"/>
  <c r="AA5" i="2"/>
  <c r="Z5" i="2"/>
  <c r="Y5" i="2"/>
  <c r="X5" i="2"/>
  <c r="AD4" i="2"/>
  <c r="AC17" i="2" s="1"/>
  <c r="AB4" i="2"/>
  <c r="AH19" i="4" l="1"/>
  <c r="P15" i="4"/>
  <c r="D17" i="4"/>
  <c r="AN34" i="4"/>
  <c r="H10" i="3"/>
  <c r="J10" i="3"/>
  <c r="H11" i="3"/>
  <c r="H23" i="3"/>
  <c r="H39" i="3"/>
  <c r="G10" i="3"/>
  <c r="G22" i="3"/>
  <c r="G26" i="3"/>
  <c r="G30" i="3"/>
  <c r="H3" i="3"/>
  <c r="I10" i="3"/>
  <c r="H15" i="3"/>
  <c r="H19" i="3"/>
  <c r="H27" i="3"/>
  <c r="H31" i="3"/>
  <c r="H35" i="3"/>
  <c r="G42" i="3"/>
  <c r="I14" i="3"/>
  <c r="I18" i="3"/>
  <c r="I34" i="3"/>
  <c r="I38" i="3"/>
  <c r="AA18" i="2"/>
  <c r="X18" i="2"/>
  <c r="AD18" i="2" s="1"/>
  <c r="Y18" i="2"/>
  <c r="AA17" i="2"/>
  <c r="Z17" i="2"/>
  <c r="AD17" i="2"/>
  <c r="J34" i="3" l="1"/>
  <c r="H34" i="3"/>
  <c r="J30" i="3"/>
  <c r="H30" i="3"/>
  <c r="J22" i="3"/>
  <c r="H22" i="3"/>
  <c r="J18" i="3"/>
  <c r="H18" i="3"/>
  <c r="J6" i="3"/>
  <c r="H6" i="3"/>
  <c r="J38" i="3"/>
  <c r="H38" i="3"/>
  <c r="J42" i="3"/>
  <c r="H42" i="3"/>
  <c r="J26" i="3"/>
  <c r="H26" i="3"/>
  <c r="J14" i="3"/>
  <c r="H14" i="3"/>
</calcChain>
</file>

<file path=xl/sharedStrings.xml><?xml version="1.0" encoding="utf-8"?>
<sst xmlns="http://schemas.openxmlformats.org/spreadsheetml/2006/main" count="1585" uniqueCount="309">
  <si>
    <t>Hari ke-</t>
  </si>
  <si>
    <t>average</t>
  </si>
  <si>
    <t>Landotia</t>
  </si>
  <si>
    <t>K(-)</t>
  </si>
  <si>
    <t>L. Puncatata</t>
  </si>
  <si>
    <t>STDEV</t>
  </si>
  <si>
    <t xml:space="preserve">Au 138 ppm </t>
  </si>
  <si>
    <t>stdev</t>
  </si>
  <si>
    <t>K(+)</t>
  </si>
  <si>
    <t>Average</t>
  </si>
  <si>
    <t>Lemna</t>
  </si>
  <si>
    <t>L. aquinoctialis</t>
  </si>
  <si>
    <t>Treatment</t>
  </si>
  <si>
    <t>Replication</t>
  </si>
  <si>
    <t>Au 138 ppm</t>
  </si>
  <si>
    <t xml:space="preserve">Treatment </t>
  </si>
  <si>
    <t>replication</t>
  </si>
  <si>
    <t>Day</t>
  </si>
  <si>
    <t>D7 - D1</t>
  </si>
  <si>
    <t>RGR (average)</t>
  </si>
  <si>
    <t>DT (average)</t>
  </si>
  <si>
    <t>RGR (stdev)</t>
  </si>
  <si>
    <t>DT (stdev)</t>
  </si>
  <si>
    <t>RGR</t>
  </si>
  <si>
    <t>L. punctata</t>
  </si>
  <si>
    <t>L. aequinoctialis</t>
  </si>
  <si>
    <t>Landoltia punctata</t>
  </si>
  <si>
    <t>Lemna aequinoctialis</t>
  </si>
  <si>
    <t>DT</t>
  </si>
  <si>
    <t>LP U1 (0_R)</t>
  </si>
  <si>
    <t>LP U1 (0_L)</t>
  </si>
  <si>
    <t>LP U2 (0_R)</t>
  </si>
  <si>
    <t>LP U2 (0_L)</t>
  </si>
  <si>
    <t>LP U3 (0_R)</t>
  </si>
  <si>
    <t>LP U3 (0_L)</t>
  </si>
  <si>
    <t>LP U1 (4_R)</t>
  </si>
  <si>
    <t>LP U1 (4_L)</t>
  </si>
  <si>
    <t>LP U2 (4_R)</t>
  </si>
  <si>
    <t>LP U2 (4_L)</t>
  </si>
  <si>
    <t>LP U3 (4_R)</t>
  </si>
  <si>
    <t>LP U3 (4_L)</t>
  </si>
  <si>
    <t>LP U1 (10_R)</t>
  </si>
  <si>
    <t>LP U1 (10_L)</t>
  </si>
  <si>
    <t>LP U2 (10_R)</t>
  </si>
  <si>
    <t>LP U2 (10_L)</t>
  </si>
  <si>
    <t>LP U3 (10_R)</t>
  </si>
  <si>
    <t>LP U3 (10_L)</t>
  </si>
  <si>
    <t>LP U1 (20_R)</t>
  </si>
  <si>
    <t>LP U1(20_L)</t>
  </si>
  <si>
    <t>LP U2 (20_R)</t>
  </si>
  <si>
    <t>LP U2 (20_L)</t>
  </si>
  <si>
    <t>LP U3 (20_R)</t>
  </si>
  <si>
    <t>LP U3 (20_L)</t>
  </si>
  <si>
    <t>LP U1 (138_R)</t>
  </si>
  <si>
    <t>LP U1 (138_L)</t>
  </si>
  <si>
    <t>LP U2 (138_R)</t>
  </si>
  <si>
    <t>LP U2 (138_L)</t>
  </si>
  <si>
    <t>LP U3 (138_R)</t>
  </si>
  <si>
    <t>LP U3 (138_L)</t>
  </si>
  <si>
    <t>LA U3 (0_L)</t>
  </si>
  <si>
    <t>LA U3 (0_R)</t>
  </si>
  <si>
    <t>LA U2 (0_L)</t>
  </si>
  <si>
    <t>LA U2 (0_R)</t>
  </si>
  <si>
    <t>LA U1 (0_L)</t>
  </si>
  <si>
    <t xml:space="preserve">LA U1 (0_R) </t>
  </si>
  <si>
    <t>LA U3 (4_L)</t>
  </si>
  <si>
    <t>LA U3 (4_R)</t>
  </si>
  <si>
    <t>LA U2 (4_L)</t>
  </si>
  <si>
    <t>LA U2 (4_R)</t>
  </si>
  <si>
    <t>LA U1 (4_L)</t>
  </si>
  <si>
    <t>LA U1 (4_R)</t>
  </si>
  <si>
    <t>LA U3 (10_R)</t>
  </si>
  <si>
    <t>LA U3 (10_L)</t>
  </si>
  <si>
    <t>LA U2 (10_R)</t>
  </si>
  <si>
    <t>LA U2 (10_L)</t>
  </si>
  <si>
    <t>LA U1 (10_R)</t>
  </si>
  <si>
    <t>LA U1 (10_L)</t>
  </si>
  <si>
    <t>LA U3 (20_R)</t>
  </si>
  <si>
    <t>LA U3 (20_L)</t>
  </si>
  <si>
    <t>LA U2 (20_R)</t>
  </si>
  <si>
    <t>LA U2 (20_L)</t>
  </si>
  <si>
    <t>LA U1 (20_R)</t>
  </si>
  <si>
    <t>LA U1 (20_L)</t>
  </si>
  <si>
    <t>LA U3 (138_R)</t>
  </si>
  <si>
    <t>LA U3 (138_L)</t>
  </si>
  <si>
    <t>LA U2 (138_R)</t>
  </si>
  <si>
    <t>LA U2 (138_L)</t>
  </si>
  <si>
    <t>LA U1 (138_R)</t>
  </si>
  <si>
    <t>LA U1 (138_L)</t>
  </si>
  <si>
    <t xml:space="preserve"> </t>
  </si>
  <si>
    <t>LP 0</t>
  </si>
  <si>
    <t>LP 4</t>
  </si>
  <si>
    <t>LP 10</t>
  </si>
  <si>
    <t>LP 20</t>
  </si>
  <si>
    <t>LP 138</t>
  </si>
  <si>
    <t>LA 0</t>
  </si>
  <si>
    <t>LA 4</t>
  </si>
  <si>
    <t>LA 10</t>
  </si>
  <si>
    <t>LA 20</t>
  </si>
  <si>
    <t>LA 138</t>
  </si>
  <si>
    <t>Total Aerenchyme</t>
  </si>
  <si>
    <t>Total Mesophyll</t>
  </si>
  <si>
    <t>Fraction (%)</t>
  </si>
  <si>
    <t>Media</t>
  </si>
  <si>
    <t>1 kanan</t>
  </si>
  <si>
    <t>1 Left</t>
  </si>
  <si>
    <t>2 Left</t>
  </si>
  <si>
    <t xml:space="preserve">2 Left </t>
  </si>
  <si>
    <t>3 Left</t>
  </si>
  <si>
    <t xml:space="preserve">3 Left </t>
  </si>
  <si>
    <t>2 right</t>
  </si>
  <si>
    <t>3 right</t>
  </si>
  <si>
    <t>Frond Thickness</t>
  </si>
  <si>
    <t>Adaxial Epidermis Thickness</t>
  </si>
  <si>
    <t>Abaxial Epidermis Thickness</t>
  </si>
  <si>
    <t>Mesophyll thickness</t>
  </si>
  <si>
    <t>Replication and Side</t>
  </si>
  <si>
    <t>Plant</t>
  </si>
  <si>
    <t>Landoltia</t>
  </si>
  <si>
    <t>sample</t>
  </si>
  <si>
    <t xml:space="preserve">size </t>
  </si>
  <si>
    <t>perimeter</t>
  </si>
  <si>
    <t>number cells</t>
  </si>
  <si>
    <t xml:space="preserve">Sampel </t>
  </si>
  <si>
    <t>LP R (U1_0)</t>
  </si>
  <si>
    <t>medium 1</t>
  </si>
  <si>
    <t>LP R (U1_4)</t>
  </si>
  <si>
    <t>medium</t>
  </si>
  <si>
    <t>LP R (U1_10)</t>
  </si>
  <si>
    <t>LP R (U1_20)</t>
  </si>
  <si>
    <t>LP R (U1_138)</t>
  </si>
  <si>
    <t>LA R (U1_0)</t>
  </si>
  <si>
    <t>Medium</t>
  </si>
  <si>
    <t>LA R(U1_4)</t>
  </si>
  <si>
    <t>LA R(U1_10)</t>
  </si>
  <si>
    <t>LA R(U1_20)</t>
  </si>
  <si>
    <t>LA R(U1_138)</t>
  </si>
  <si>
    <t>Large</t>
  </si>
  <si>
    <t>large</t>
  </si>
  <si>
    <t>none</t>
  </si>
  <si>
    <t>None</t>
  </si>
  <si>
    <t xml:space="preserve">Large </t>
  </si>
  <si>
    <t>LP L (U1_0)</t>
  </si>
  <si>
    <t>LP L (U1_4)</t>
  </si>
  <si>
    <t>LP L (U1_10)</t>
  </si>
  <si>
    <t xml:space="preserve">medium </t>
  </si>
  <si>
    <t>LP L(U1_20)</t>
  </si>
  <si>
    <t>LP L (U1_138)</t>
  </si>
  <si>
    <t>LA L(U1_0)</t>
  </si>
  <si>
    <t>LA L(U1_4)</t>
  </si>
  <si>
    <t>LA L(U1_</t>
  </si>
  <si>
    <t>LA L(U1_20)</t>
  </si>
  <si>
    <t>LA L(U1_138)</t>
  </si>
  <si>
    <t>LP R (U2_0)</t>
  </si>
  <si>
    <t>LP R (U2_4)</t>
  </si>
  <si>
    <t>LP R(U2_10)</t>
  </si>
  <si>
    <t>LP R (U2_20)</t>
  </si>
  <si>
    <t>LP R (U2_</t>
  </si>
  <si>
    <t>LA  R(U2_0)</t>
  </si>
  <si>
    <t>LA R(U2_4)</t>
  </si>
  <si>
    <t>LA R(U2_10)</t>
  </si>
  <si>
    <t>LA R(U2_20)</t>
  </si>
  <si>
    <t>LA R(U2_138)</t>
  </si>
  <si>
    <t>LP L (U2_0)</t>
  </si>
  <si>
    <t>LP L (U2_4)</t>
  </si>
  <si>
    <t>LP L (U2_10)</t>
  </si>
  <si>
    <t>LP L (U2_20)</t>
  </si>
  <si>
    <t>LP L(U2_138)</t>
  </si>
  <si>
    <t>LA L(U2_0)</t>
  </si>
  <si>
    <t>LA L(U2_4)</t>
  </si>
  <si>
    <t>LA L(U2_10)</t>
  </si>
  <si>
    <t>LA L(U2_20)</t>
  </si>
  <si>
    <t>LA L(U2_138)</t>
  </si>
  <si>
    <t>LP R (U3_0)</t>
  </si>
  <si>
    <t>LP R (U3_4)</t>
  </si>
  <si>
    <t>LP R (U3_10)</t>
  </si>
  <si>
    <t>LP R(U3_20)</t>
  </si>
  <si>
    <t>LP R (U3_138)</t>
  </si>
  <si>
    <t>LA R(U3_0)</t>
  </si>
  <si>
    <t>LA R(U3_4)</t>
  </si>
  <si>
    <t>LA R(U3_10)</t>
  </si>
  <si>
    <t>LA R(U3_20)</t>
  </si>
  <si>
    <t>LA R(U3_138)</t>
  </si>
  <si>
    <t>LP L (U3_0)</t>
  </si>
  <si>
    <t>LP L (U3_4)</t>
  </si>
  <si>
    <t>LP L (U3_10)</t>
  </si>
  <si>
    <t>LP L(U3_20)</t>
  </si>
  <si>
    <t>LP L (U3_138)</t>
  </si>
  <si>
    <t>LA L(U3_0)</t>
  </si>
  <si>
    <t>LA L(U3_4)</t>
  </si>
  <si>
    <t>LA L(U3_10)</t>
  </si>
  <si>
    <t>LA L(U3_20)</t>
  </si>
  <si>
    <t>LA L(U3_138)</t>
  </si>
  <si>
    <t>Average perimeter</t>
  </si>
  <si>
    <t>Average Average perimeter</t>
  </si>
  <si>
    <t>Total surface area</t>
  </si>
  <si>
    <t xml:space="preserve">Total Volume </t>
  </si>
  <si>
    <t>Thickness</t>
  </si>
  <si>
    <t>arenchyme</t>
  </si>
  <si>
    <t>Ames/A</t>
  </si>
  <si>
    <t>LA L(U1_10)</t>
  </si>
  <si>
    <t>a</t>
  </si>
  <si>
    <t>c</t>
  </si>
  <si>
    <t>ab</t>
  </si>
  <si>
    <t>bc</t>
  </si>
  <si>
    <t>STDDEV</t>
  </si>
  <si>
    <t>470,0nm</t>
  </si>
  <si>
    <t>646,0nm</t>
  </si>
  <si>
    <t>663,0nm</t>
  </si>
  <si>
    <t>Klorofil b</t>
  </si>
  <si>
    <t xml:space="preserve">Landoltia </t>
  </si>
  <si>
    <t>P100</t>
  </si>
  <si>
    <t>P250</t>
  </si>
  <si>
    <t>P500</t>
  </si>
  <si>
    <t>Karotenoid total</t>
  </si>
  <si>
    <t>d</t>
  </si>
  <si>
    <t>e</t>
  </si>
  <si>
    <t>b</t>
  </si>
  <si>
    <t>de</t>
  </si>
  <si>
    <t>cd</t>
  </si>
  <si>
    <t xml:space="preserve">Average </t>
  </si>
  <si>
    <t>Chlorophyll a</t>
  </si>
  <si>
    <t>Cholorophyll b</t>
  </si>
  <si>
    <t>Peroksida</t>
  </si>
  <si>
    <t xml:space="preserve">L. punctata  </t>
  </si>
  <si>
    <t>%</t>
  </si>
  <si>
    <t>285 nm</t>
  </si>
  <si>
    <t>Total Carotenoid</t>
  </si>
  <si>
    <t>H2O2 (%)</t>
  </si>
  <si>
    <t>H202 (uM)</t>
  </si>
  <si>
    <t>H202 Content (umol/g WW)</t>
  </si>
  <si>
    <t>content ug/mg ww</t>
  </si>
  <si>
    <t>Standar curve</t>
  </si>
  <si>
    <t>765,0nm</t>
  </si>
  <si>
    <t>Fenolik (ug mg GAE)</t>
  </si>
  <si>
    <t>GA (ug/ml)</t>
  </si>
  <si>
    <t>Phenolic</t>
  </si>
  <si>
    <t>540,0nm</t>
  </si>
  <si>
    <t xml:space="preserve"> Glucose(mg/ml)</t>
  </si>
  <si>
    <t>Reducing Sugar content (mg  g glucose equivalent)</t>
  </si>
  <si>
    <t>Sugar</t>
  </si>
  <si>
    <t>delta</t>
  </si>
  <si>
    <t>konsentrasi (mM)</t>
  </si>
  <si>
    <t>umol/g</t>
  </si>
  <si>
    <t>Delta</t>
  </si>
  <si>
    <t>Ascorbic</t>
  </si>
  <si>
    <t>Initial</t>
  </si>
  <si>
    <t>End</t>
  </si>
  <si>
    <t>520,0nm</t>
  </si>
  <si>
    <t>kadar prolin (ug/mg)</t>
  </si>
  <si>
    <t>Prolin</t>
  </si>
  <si>
    <t>proline concentration (µg/ml)</t>
  </si>
  <si>
    <t>Standart curve</t>
  </si>
  <si>
    <t>Lamda</t>
  </si>
  <si>
    <t>Abs Lemna</t>
  </si>
  <si>
    <t>Abs Landoltia</t>
  </si>
  <si>
    <t>Peak Lemna</t>
  </si>
  <si>
    <t>Peak Landoltia</t>
  </si>
  <si>
    <t>peak</t>
  </si>
  <si>
    <t>nm</t>
  </si>
  <si>
    <t>Au (µg/g) dry weight</t>
  </si>
  <si>
    <t>atas</t>
  </si>
  <si>
    <t xml:space="preserve">Replication </t>
  </si>
  <si>
    <t>L. aequiReplicationctialis</t>
  </si>
  <si>
    <t>Tailings 1</t>
  </si>
  <si>
    <t>Tailings 2</t>
  </si>
  <si>
    <t>Tailings 3</t>
  </si>
  <si>
    <t>gold</t>
  </si>
  <si>
    <t>Gold</t>
  </si>
  <si>
    <t>Konsentrasi emas tailing (ug/g)</t>
  </si>
  <si>
    <t>tailing / total weight (tailing and aqua regia)</t>
  </si>
  <si>
    <t>Volume total media (L)</t>
  </si>
  <si>
    <t>-</t>
  </si>
  <si>
    <t>aqua regia density (kg/L)</t>
  </si>
  <si>
    <t>aqua regia weight (kg)</t>
  </si>
  <si>
    <t>tailing (kg)</t>
  </si>
  <si>
    <t>tailing / total weight</t>
  </si>
  <si>
    <t>Media area (m2)</t>
  </si>
  <si>
    <t>Tailings suspension weight  (g)</t>
  </si>
  <si>
    <t>Au concentration initial media (mg/L)</t>
  </si>
  <si>
    <t>Gold content in biomass  (µg g-1)</t>
  </si>
  <si>
    <t>BCF</t>
  </si>
  <si>
    <t>Harvested wet weight (g)</t>
  </si>
  <si>
    <t>Water content (%)</t>
  </si>
  <si>
    <t>Harvested biomass (g)</t>
  </si>
  <si>
    <t>Mass gold in plant (µg)</t>
  </si>
  <si>
    <t>R 1</t>
  </si>
  <si>
    <t>R 2</t>
  </si>
  <si>
    <t>R 3</t>
  </si>
  <si>
    <t>Stdev</t>
  </si>
  <si>
    <t>rata-rata tebal daun</t>
  </si>
  <si>
    <t>K-</t>
  </si>
  <si>
    <t>T100</t>
  </si>
  <si>
    <t>T250</t>
  </si>
  <si>
    <t>T500</t>
  </si>
  <si>
    <t>K+</t>
  </si>
  <si>
    <t>Landotia punctata</t>
  </si>
  <si>
    <t>stdev tebal daun</t>
  </si>
  <si>
    <t>rata-rata tebal epidermis atas</t>
  </si>
  <si>
    <t>stdev tebal epidermis atas</t>
  </si>
  <si>
    <t xml:space="preserve">  </t>
  </si>
  <si>
    <t>rata-rata tebal epidermis bawah</t>
  </si>
  <si>
    <t>stdev tebal epidermis bawah</t>
  </si>
  <si>
    <t>rata-rata tebal mesofil</t>
  </si>
  <si>
    <t>stdev tebal mesofil</t>
  </si>
  <si>
    <t>138 ppm</t>
  </si>
  <si>
    <t>abc</t>
  </si>
  <si>
    <t>L. aquinoc</t>
  </si>
  <si>
    <t>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</si>
</sst>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"/>
    <numFmt numFmtId="166" formatCode="0.000"/>
    <numFmt numFmtId="167" formatCode="#,##0.00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2" fontId="0" fillId="0" borderId="0" xfId="0" applyNumberFormat="1"/>
    <xf numFmtId="9" fontId="0" fillId="0" borderId="0" xfId="0" applyNumberFormat="1"/>
    <xf numFmtId="2" fontId="0" fillId="0" borderId="2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vertical="center"/>
    </xf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6" xfId="0" applyBorder="1"/>
    <xf numFmtId="2" fontId="0" fillId="0" borderId="6" xfId="0" applyNumberFormat="1" applyBorder="1"/>
    <xf numFmtId="9" fontId="0" fillId="3" borderId="0" xfId="0" applyNumberFormat="1" applyFill="1"/>
    <xf numFmtId="9" fontId="0" fillId="0" borderId="6" xfId="0" applyNumberFormat="1" applyBorder="1"/>
    <xf numFmtId="11" fontId="0" fillId="0" borderId="0" xfId="0" applyNumberForma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/>
    <xf numFmtId="167" fontId="5" fillId="0" borderId="0" xfId="0" applyNumberFormat="1" applyFont="1"/>
    <xf numFmtId="166" fontId="5" fillId="0" borderId="0" xfId="0" applyNumberFormat="1" applyFont="1"/>
    <xf numFmtId="0" fontId="0" fillId="0" borderId="0" xfId="0" applyAlignment="1">
      <alignment horizontal="center" vertical="center" readingOrder="1"/>
    </xf>
    <xf numFmtId="166" fontId="0" fillId="0" borderId="0" xfId="0" applyNumberFormat="1"/>
    <xf numFmtId="3" fontId="0" fillId="0" borderId="0" xfId="0" applyNumberFormat="1"/>
    <xf numFmtId="0" fontId="7" fillId="0" borderId="0" xfId="0" applyFont="1"/>
    <xf numFmtId="0" fontId="0" fillId="0" borderId="2" xfId="0" applyBorder="1"/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 textRotation="255"/>
    </xf>
    <xf numFmtId="0" fontId="4" fillId="3" borderId="6" xfId="0" applyFont="1" applyFill="1" applyBorder="1" applyAlignment="1">
      <alignment vertical="center" textRotation="255"/>
    </xf>
    <xf numFmtId="0" fontId="0" fillId="0" borderId="2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0" xfId="0" applyNumberFormat="1" applyFill="1"/>
    <xf numFmtId="1" fontId="0" fillId="0" borderId="0" xfId="0" applyNumberFormat="1" applyFill="1"/>
    <xf numFmtId="2" fontId="0" fillId="0" borderId="0" xfId="0" applyNumberFormat="1" applyFill="1"/>
    <xf numFmtId="166" fontId="0" fillId="0" borderId="0" xfId="0" applyNumberFormat="1" applyFill="1"/>
    <xf numFmtId="0" fontId="0" fillId="0" borderId="0" xfId="0" applyFill="1"/>
    <xf numFmtId="168" fontId="0" fillId="0" borderId="0" xfId="0" applyNumberFormat="1" applyFill="1"/>
    <xf numFmtId="165" fontId="0" fillId="0" borderId="0" xfId="0" applyNumberFormat="1" applyFill="1"/>
    <xf numFmtId="0" fontId="0" fillId="6" borderId="0" xfId="0" applyFill="1" applyAlignment="1">
      <alignment horizontal="center"/>
    </xf>
    <xf numFmtId="9" fontId="0" fillId="6" borderId="0" xfId="0" applyNumberFormat="1" applyFill="1" applyAlignment="1">
      <alignment horizontal="center"/>
    </xf>
    <xf numFmtId="9" fontId="0" fillId="0" borderId="0" xfId="0" applyNumberFormat="1" applyFill="1" applyAlignment="1">
      <alignment horizontal="center"/>
    </xf>
    <xf numFmtId="0" fontId="9" fillId="7" borderId="0" xfId="0" applyFont="1" applyFill="1" applyAlignment="1">
      <alignment horizontal="center"/>
    </xf>
    <xf numFmtId="0" fontId="0" fillId="0" borderId="0" xfId="0"/>
    <xf numFmtId="0" fontId="0" fillId="0" borderId="2" xfId="0" applyBorder="1"/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0" fontId="0" fillId="5" borderId="0" xfId="0" applyFill="1"/>
    <xf numFmtId="0" fontId="0" fillId="3" borderId="0" xfId="0" applyFill="1"/>
    <xf numFmtId="2" fontId="0" fillId="3" borderId="0" xfId="0" applyNumberFormat="1" applyFill="1"/>
    <xf numFmtId="2" fontId="0" fillId="3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'Gold Content'!$I$23</c:f>
              <c:strCache>
                <c:ptCount val="1"/>
                <c:pt idx="0">
                  <c:v>L. punctata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83920497106691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97FC-4488-A0C7-56071A5AF1C1}"/>
                </c:ext>
              </c:extLst>
            </c:dLbl>
            <c:dLbl>
              <c:idx val="1"/>
              <c:layout>
                <c:manualLayout>
                  <c:x val="-5.1098134714499237E-17"/>
                  <c:y val="-3.77360899022615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7FC-4488-A0C7-56071A5AF1C1}"/>
                </c:ext>
              </c:extLst>
            </c:dLbl>
            <c:dLbl>
              <c:idx val="2"/>
              <c:layout>
                <c:manualLayout>
                  <c:x val="0"/>
                  <c:y val="-3.72160229509609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97FC-4488-A0C7-56071A5AF1C1}"/>
                </c:ext>
              </c:extLst>
            </c:dLbl>
            <c:dLbl>
              <c:idx val="3"/>
              <c:layout>
                <c:manualLayout>
                  <c:x val="0"/>
                  <c:y val="-5.14291082424283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97FC-4488-A0C7-56071A5AF1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'Gold Content'!$J$15:$M$15</c:f>
                <c:numCache>
                  <c:formatCode>General</c:formatCode>
                  <c:ptCount val="4"/>
                  <c:pt idx="0">
                    <c:v>3.4970984885051529E-2</c:v>
                  </c:pt>
                  <c:pt idx="1">
                    <c:v>9.3208626598538222E-2</c:v>
                  </c:pt>
                  <c:pt idx="2">
                    <c:v>6.0839800683306744E-2</c:v>
                  </c:pt>
                  <c:pt idx="3">
                    <c:v>0.19405493802698576</c:v>
                  </c:pt>
                </c:numCache>
              </c:numRef>
            </c:plus>
            <c:minus>
              <c:numRef>
                <c:f>'Gold Content'!$J$15:$M$15</c:f>
                <c:numCache>
                  <c:formatCode>General</c:formatCode>
                  <c:ptCount val="4"/>
                  <c:pt idx="0">
                    <c:v>3.4970984885051529E-2</c:v>
                  </c:pt>
                  <c:pt idx="1">
                    <c:v>9.3208626598538222E-2</c:v>
                  </c:pt>
                  <c:pt idx="2">
                    <c:v>6.0839800683306744E-2</c:v>
                  </c:pt>
                  <c:pt idx="3">
                    <c:v>0.19405493802698576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'Gold Content'!$J$9:$M$9</c:f>
              <c:numCache>
                <c:formatCode>0%</c:formatCode>
                <c:ptCount val="4"/>
                <c:pt idx="0">
                  <c:v>0</c:v>
                </c:pt>
                <c:pt idx="1">
                  <c:v>0.04</c:v>
                </c:pt>
                <c:pt idx="2">
                  <c:v>0.1</c:v>
                </c:pt>
                <c:pt idx="3">
                  <c:v>0.2</c:v>
                </c:pt>
              </c:numCache>
            </c:numRef>
          </c:cat>
          <c:val>
            <c:numRef>
              <c:f>'Gold Content'!$J$23:$M$23</c:f>
              <c:numCache>
                <c:formatCode>General</c:formatCode>
                <c:ptCount val="4"/>
                <c:pt idx="0">
                  <c:v>0.6541379428621833</c:v>
                </c:pt>
                <c:pt idx="1">
                  <c:v>0.92343014479982155</c:v>
                </c:pt>
                <c:pt idx="2">
                  <c:v>1.5711677640899635</c:v>
                </c:pt>
                <c:pt idx="3">
                  <c:v>1.7497825340478144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FC-4488-A0C7-56071A5AF1C1}"/>
            </c:ext>
          </c:extLst>
        </c:ser>
        <c:ser>
          <c:idx val="1"/>
          <c:order val="1"/>
          <c:tx>
            <c:strRef>
              <c:f>'Gold Content'!$I$24</c:f>
              <c:strCache>
                <c:ptCount val="1"/>
                <c:pt idx="0">
                  <c:v>L. aequiReplicationctialis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4.305273515563529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7FC-4488-A0C7-56071A5AF1C1}"/>
                </c:ext>
              </c:extLst>
            </c:dLbl>
            <c:dLbl>
              <c:idx val="1"/>
              <c:layout>
                <c:manualLayout>
                  <c:x val="2.7683477149360427E-3"/>
                  <c:y val="-6.509228790219484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97FC-4488-A0C7-56071A5AF1C1}"/>
                </c:ext>
              </c:extLst>
            </c:dLbl>
            <c:dLbl>
              <c:idx val="2"/>
              <c:layout>
                <c:manualLayout>
                  <c:x val="0"/>
                  <c:y val="-5.568012025793763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97FC-4488-A0C7-56071A5AF1C1}"/>
                </c:ext>
              </c:extLst>
            </c:dLbl>
            <c:dLbl>
              <c:idx val="3"/>
              <c:layout>
                <c:manualLayout>
                  <c:x val="-2.0300982057520565E-16"/>
                  <c:y val="-2.29900621383364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97FC-4488-A0C7-56071A5AF1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'Gold Content'!$J$16:$M$16</c:f>
                <c:numCache>
                  <c:formatCode>General</c:formatCode>
                  <c:ptCount val="4"/>
                  <c:pt idx="0">
                    <c:v>9.759567694833661E-2</c:v>
                  </c:pt>
                  <c:pt idx="1">
                    <c:v>0.2458305682040722</c:v>
                  </c:pt>
                  <c:pt idx="2">
                    <c:v>0.11384652236848015</c:v>
                  </c:pt>
                  <c:pt idx="3">
                    <c:v>4.2189655846616866E-2</c:v>
                  </c:pt>
                </c:numCache>
              </c:numRef>
            </c:plus>
            <c:minus>
              <c:numRef>
                <c:f>'Gold Content'!$J$16:$M$16</c:f>
                <c:numCache>
                  <c:formatCode>General</c:formatCode>
                  <c:ptCount val="4"/>
                  <c:pt idx="0">
                    <c:v>9.759567694833661E-2</c:v>
                  </c:pt>
                  <c:pt idx="1">
                    <c:v>0.2458305682040722</c:v>
                  </c:pt>
                  <c:pt idx="2">
                    <c:v>0.11384652236848015</c:v>
                  </c:pt>
                  <c:pt idx="3">
                    <c:v>4.2189655846616866E-2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'Gold Content'!$J$9:$M$9</c:f>
              <c:numCache>
                <c:formatCode>0%</c:formatCode>
                <c:ptCount val="4"/>
                <c:pt idx="0">
                  <c:v>0</c:v>
                </c:pt>
                <c:pt idx="1">
                  <c:v>0.04</c:v>
                </c:pt>
                <c:pt idx="2">
                  <c:v>0.1</c:v>
                </c:pt>
                <c:pt idx="3">
                  <c:v>0.2</c:v>
                </c:pt>
              </c:numCache>
            </c:numRef>
          </c:cat>
          <c:val>
            <c:numRef>
              <c:f>'Gold Content'!$J$24:$M$24</c:f>
              <c:numCache>
                <c:formatCode>General</c:formatCode>
                <c:ptCount val="4"/>
                <c:pt idx="0">
                  <c:v>0.51872600670249325</c:v>
                </c:pt>
                <c:pt idx="1">
                  <c:v>1.2634049898558966</c:v>
                </c:pt>
                <c:pt idx="2">
                  <c:v>1.5389682467578687</c:v>
                </c:pt>
                <c:pt idx="3">
                  <c:v>1.4580567083613161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FC-4488-A0C7-56071A5AF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3426192"/>
        <c:axId val="1471619584"/>
      </c:barChart>
      <c:catAx>
        <c:axId val="1333426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Media Perlakuan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471619584"/>
        <c:crosses val="autoZero"/>
        <c:auto val="1"/>
        <c:lblAlgn val="ctr"/>
        <c:lblOffset val="100"/>
        <c:noMultiLvlLbl val="0"/>
      </c:catAx>
      <c:valAx>
        <c:axId val="1471619584"/>
        <c:scaling>
          <c:orientation val="minMax"/>
          <c:max val="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Kadar emas (µg g-1 BK)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33342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'Gold Content'!$N$15:$N$16</c:f>
                <c:numCache>
                  <c:formatCode>General</c:formatCode>
                  <c:ptCount val="2"/>
                  <c:pt idx="0">
                    <c:v>1357.7287943496458</c:v>
                  </c:pt>
                  <c:pt idx="1">
                    <c:v>2953.7120173373851</c:v>
                  </c:pt>
                </c:numCache>
              </c:numRef>
            </c:plus>
            <c:minus>
              <c:numRef>
                <c:f>'Gold Content'!$N$15:$N$16</c:f>
                <c:numCache>
                  <c:formatCode>General</c:formatCode>
                  <c:ptCount val="2"/>
                  <c:pt idx="0">
                    <c:v>1357.7287943496458</c:v>
                  </c:pt>
                  <c:pt idx="1">
                    <c:v>2953.7120173373851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'Gold Content'!$I$28:$I$29</c:f>
              <c:strCache>
                <c:ptCount val="2"/>
                <c:pt idx="0">
                  <c:v>L. punctata  </c:v>
                </c:pt>
                <c:pt idx="1">
                  <c:v>L. aequiReplicationctialis</c:v>
                </c:pt>
              </c:strCache>
            </c:strRef>
          </c:cat>
          <c:val>
            <c:numRef>
              <c:f>'Gold Content'!$J$28:$J$29</c:f>
              <c:numCache>
                <c:formatCode>General</c:formatCode>
                <c:ptCount val="2"/>
                <c:pt idx="0">
                  <c:v>23328.069634567568</c:v>
                </c:pt>
                <c:pt idx="1">
                  <c:v>18034.522127471853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4-481E-9E13-F0F4EFF9C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3693360"/>
        <c:axId val="93921584"/>
      </c:barChart>
      <c:catAx>
        <c:axId val="1983693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Spesies mata lele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3921584"/>
        <c:crosses val="autoZero"/>
        <c:auto val="1"/>
        <c:lblAlgn val="ctr"/>
        <c:lblOffset val="100"/>
        <c:noMultiLvlLbl val="0"/>
      </c:catAx>
      <c:valAx>
        <c:axId val="93921584"/>
        <c:scaling>
          <c:orientation val="minMax"/>
          <c:max val="35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Kadar emas (µg g-1 BK)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983693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'LSPR Au 138 ppm'!$A$2:$A$612</c:f>
              <c:numCache>
                <c:formatCode>General</c:formatCode>
                <c:ptCount val="6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  <c:pt idx="511">
                  <c:v>701</c:v>
                </c:pt>
                <c:pt idx="512">
                  <c:v>702</c:v>
                </c:pt>
                <c:pt idx="513">
                  <c:v>703</c:v>
                </c:pt>
                <c:pt idx="514">
                  <c:v>704</c:v>
                </c:pt>
                <c:pt idx="515">
                  <c:v>705</c:v>
                </c:pt>
                <c:pt idx="516">
                  <c:v>706</c:v>
                </c:pt>
                <c:pt idx="517">
                  <c:v>707</c:v>
                </c:pt>
                <c:pt idx="518">
                  <c:v>708</c:v>
                </c:pt>
                <c:pt idx="519">
                  <c:v>709</c:v>
                </c:pt>
                <c:pt idx="520">
                  <c:v>710</c:v>
                </c:pt>
                <c:pt idx="521">
                  <c:v>711</c:v>
                </c:pt>
                <c:pt idx="522">
                  <c:v>712</c:v>
                </c:pt>
                <c:pt idx="523">
                  <c:v>713</c:v>
                </c:pt>
                <c:pt idx="524">
                  <c:v>714</c:v>
                </c:pt>
                <c:pt idx="525">
                  <c:v>715</c:v>
                </c:pt>
                <c:pt idx="526">
                  <c:v>716</c:v>
                </c:pt>
                <c:pt idx="527">
                  <c:v>717</c:v>
                </c:pt>
                <c:pt idx="528">
                  <c:v>718</c:v>
                </c:pt>
                <c:pt idx="529">
                  <c:v>719</c:v>
                </c:pt>
                <c:pt idx="530">
                  <c:v>720</c:v>
                </c:pt>
                <c:pt idx="531">
                  <c:v>721</c:v>
                </c:pt>
                <c:pt idx="532">
                  <c:v>722</c:v>
                </c:pt>
                <c:pt idx="533">
                  <c:v>723</c:v>
                </c:pt>
                <c:pt idx="534">
                  <c:v>724</c:v>
                </c:pt>
                <c:pt idx="535">
                  <c:v>725</c:v>
                </c:pt>
                <c:pt idx="536">
                  <c:v>726</c:v>
                </c:pt>
                <c:pt idx="537">
                  <c:v>727</c:v>
                </c:pt>
                <c:pt idx="538">
                  <c:v>728</c:v>
                </c:pt>
                <c:pt idx="539">
                  <c:v>729</c:v>
                </c:pt>
                <c:pt idx="540">
                  <c:v>730</c:v>
                </c:pt>
                <c:pt idx="541">
                  <c:v>731</c:v>
                </c:pt>
                <c:pt idx="542">
                  <c:v>732</c:v>
                </c:pt>
                <c:pt idx="543">
                  <c:v>733</c:v>
                </c:pt>
                <c:pt idx="544">
                  <c:v>734</c:v>
                </c:pt>
                <c:pt idx="545">
                  <c:v>735</c:v>
                </c:pt>
                <c:pt idx="546">
                  <c:v>736</c:v>
                </c:pt>
                <c:pt idx="547">
                  <c:v>737</c:v>
                </c:pt>
                <c:pt idx="548">
                  <c:v>738</c:v>
                </c:pt>
                <c:pt idx="549">
                  <c:v>739</c:v>
                </c:pt>
                <c:pt idx="550">
                  <c:v>740</c:v>
                </c:pt>
                <c:pt idx="551">
                  <c:v>741</c:v>
                </c:pt>
                <c:pt idx="552">
                  <c:v>742</c:v>
                </c:pt>
                <c:pt idx="553">
                  <c:v>743</c:v>
                </c:pt>
                <c:pt idx="554">
                  <c:v>744</c:v>
                </c:pt>
                <c:pt idx="555">
                  <c:v>745</c:v>
                </c:pt>
                <c:pt idx="556">
                  <c:v>746</c:v>
                </c:pt>
                <c:pt idx="557">
                  <c:v>747</c:v>
                </c:pt>
                <c:pt idx="558">
                  <c:v>748</c:v>
                </c:pt>
                <c:pt idx="559">
                  <c:v>749</c:v>
                </c:pt>
                <c:pt idx="560">
                  <c:v>750</c:v>
                </c:pt>
                <c:pt idx="561">
                  <c:v>751</c:v>
                </c:pt>
                <c:pt idx="562">
                  <c:v>752</c:v>
                </c:pt>
                <c:pt idx="563">
                  <c:v>753</c:v>
                </c:pt>
                <c:pt idx="564">
                  <c:v>754</c:v>
                </c:pt>
                <c:pt idx="565">
                  <c:v>755</c:v>
                </c:pt>
                <c:pt idx="566">
                  <c:v>756</c:v>
                </c:pt>
                <c:pt idx="567">
                  <c:v>757</c:v>
                </c:pt>
                <c:pt idx="568">
                  <c:v>758</c:v>
                </c:pt>
                <c:pt idx="569">
                  <c:v>759</c:v>
                </c:pt>
                <c:pt idx="570">
                  <c:v>760</c:v>
                </c:pt>
                <c:pt idx="571">
                  <c:v>761</c:v>
                </c:pt>
                <c:pt idx="572">
                  <c:v>762</c:v>
                </c:pt>
                <c:pt idx="573">
                  <c:v>763</c:v>
                </c:pt>
                <c:pt idx="574">
                  <c:v>764</c:v>
                </c:pt>
                <c:pt idx="575">
                  <c:v>765</c:v>
                </c:pt>
                <c:pt idx="576">
                  <c:v>766</c:v>
                </c:pt>
                <c:pt idx="577">
                  <c:v>767</c:v>
                </c:pt>
                <c:pt idx="578">
                  <c:v>768</c:v>
                </c:pt>
                <c:pt idx="579">
                  <c:v>769</c:v>
                </c:pt>
                <c:pt idx="580">
                  <c:v>770</c:v>
                </c:pt>
                <c:pt idx="581">
                  <c:v>771</c:v>
                </c:pt>
                <c:pt idx="582">
                  <c:v>772</c:v>
                </c:pt>
                <c:pt idx="583">
                  <c:v>773</c:v>
                </c:pt>
                <c:pt idx="584">
                  <c:v>774</c:v>
                </c:pt>
                <c:pt idx="585">
                  <c:v>775</c:v>
                </c:pt>
                <c:pt idx="586">
                  <c:v>776</c:v>
                </c:pt>
                <c:pt idx="587">
                  <c:v>777</c:v>
                </c:pt>
                <c:pt idx="588">
                  <c:v>778</c:v>
                </c:pt>
                <c:pt idx="589">
                  <c:v>779</c:v>
                </c:pt>
                <c:pt idx="590">
                  <c:v>780</c:v>
                </c:pt>
                <c:pt idx="591">
                  <c:v>781</c:v>
                </c:pt>
                <c:pt idx="592">
                  <c:v>782</c:v>
                </c:pt>
                <c:pt idx="593">
                  <c:v>783</c:v>
                </c:pt>
                <c:pt idx="594">
                  <c:v>784</c:v>
                </c:pt>
                <c:pt idx="595">
                  <c:v>785</c:v>
                </c:pt>
                <c:pt idx="596">
                  <c:v>786</c:v>
                </c:pt>
                <c:pt idx="597">
                  <c:v>787</c:v>
                </c:pt>
                <c:pt idx="598">
                  <c:v>788</c:v>
                </c:pt>
                <c:pt idx="599">
                  <c:v>789</c:v>
                </c:pt>
                <c:pt idx="600">
                  <c:v>790</c:v>
                </c:pt>
                <c:pt idx="601">
                  <c:v>791</c:v>
                </c:pt>
                <c:pt idx="602">
                  <c:v>792</c:v>
                </c:pt>
                <c:pt idx="603">
                  <c:v>793</c:v>
                </c:pt>
                <c:pt idx="604">
                  <c:v>794</c:v>
                </c:pt>
                <c:pt idx="605">
                  <c:v>795</c:v>
                </c:pt>
                <c:pt idx="606">
                  <c:v>796</c:v>
                </c:pt>
                <c:pt idx="607">
                  <c:v>797</c:v>
                </c:pt>
                <c:pt idx="608">
                  <c:v>798</c:v>
                </c:pt>
                <c:pt idx="609">
                  <c:v>799</c:v>
                </c:pt>
                <c:pt idx="610">
                  <c:v>800</c:v>
                </c:pt>
              </c:numCache>
            </c:numRef>
          </c:xVal>
          <c:yVal>
            <c:numRef>
              <c:f>'LSPR Au 138 ppm'!$B$2:$B$612</c:f>
              <c:numCache>
                <c:formatCode>General</c:formatCode>
                <c:ptCount val="611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4.5</c:v>
                </c:pt>
                <c:pt idx="54">
                  <c:v>4.5</c:v>
                </c:pt>
                <c:pt idx="55">
                  <c:v>4.5</c:v>
                </c:pt>
                <c:pt idx="56">
                  <c:v>4.5</c:v>
                </c:pt>
                <c:pt idx="57">
                  <c:v>4.5</c:v>
                </c:pt>
                <c:pt idx="58">
                  <c:v>4.5</c:v>
                </c:pt>
                <c:pt idx="59">
                  <c:v>4.5</c:v>
                </c:pt>
                <c:pt idx="60">
                  <c:v>4.5</c:v>
                </c:pt>
                <c:pt idx="61">
                  <c:v>4.5</c:v>
                </c:pt>
                <c:pt idx="62">
                  <c:v>4.5</c:v>
                </c:pt>
                <c:pt idx="63">
                  <c:v>4.5</c:v>
                </c:pt>
                <c:pt idx="64">
                  <c:v>4.5</c:v>
                </c:pt>
                <c:pt idx="65">
                  <c:v>4.5</c:v>
                </c:pt>
                <c:pt idx="66">
                  <c:v>4.5</c:v>
                </c:pt>
                <c:pt idx="67">
                  <c:v>4.5</c:v>
                </c:pt>
                <c:pt idx="68">
                  <c:v>4.5</c:v>
                </c:pt>
                <c:pt idx="69">
                  <c:v>4.5</c:v>
                </c:pt>
                <c:pt idx="70">
                  <c:v>4.5</c:v>
                </c:pt>
                <c:pt idx="71">
                  <c:v>4.5</c:v>
                </c:pt>
                <c:pt idx="72">
                  <c:v>4.5</c:v>
                </c:pt>
                <c:pt idx="73">
                  <c:v>4.5</c:v>
                </c:pt>
                <c:pt idx="74">
                  <c:v>4.5</c:v>
                </c:pt>
                <c:pt idx="75">
                  <c:v>4.5</c:v>
                </c:pt>
                <c:pt idx="76">
                  <c:v>4.5</c:v>
                </c:pt>
                <c:pt idx="77">
                  <c:v>4.5</c:v>
                </c:pt>
                <c:pt idx="78">
                  <c:v>4.5</c:v>
                </c:pt>
                <c:pt idx="79">
                  <c:v>4.5</c:v>
                </c:pt>
                <c:pt idx="80">
                  <c:v>4.5</c:v>
                </c:pt>
                <c:pt idx="81">
                  <c:v>4.5</c:v>
                </c:pt>
                <c:pt idx="82">
                  <c:v>4.5</c:v>
                </c:pt>
                <c:pt idx="83">
                  <c:v>4.5</c:v>
                </c:pt>
                <c:pt idx="84">
                  <c:v>4.5</c:v>
                </c:pt>
                <c:pt idx="85">
                  <c:v>4.5</c:v>
                </c:pt>
                <c:pt idx="86">
                  <c:v>4.5</c:v>
                </c:pt>
                <c:pt idx="87">
                  <c:v>4.5</c:v>
                </c:pt>
                <c:pt idx="88">
                  <c:v>4.5</c:v>
                </c:pt>
                <c:pt idx="89">
                  <c:v>4.5</c:v>
                </c:pt>
                <c:pt idx="90">
                  <c:v>4.5</c:v>
                </c:pt>
                <c:pt idx="91">
                  <c:v>4.5</c:v>
                </c:pt>
                <c:pt idx="92">
                  <c:v>4.5</c:v>
                </c:pt>
                <c:pt idx="93">
                  <c:v>4.5</c:v>
                </c:pt>
                <c:pt idx="94">
                  <c:v>4.5</c:v>
                </c:pt>
                <c:pt idx="95">
                  <c:v>4.5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4.1593999999999998</c:v>
                </c:pt>
                <c:pt idx="106">
                  <c:v>3.5665</c:v>
                </c:pt>
                <c:pt idx="107">
                  <c:v>3.2771000000000003</c:v>
                </c:pt>
                <c:pt idx="108">
                  <c:v>3.0867</c:v>
                </c:pt>
                <c:pt idx="109">
                  <c:v>2.9340999999999999</c:v>
                </c:pt>
                <c:pt idx="110">
                  <c:v>2.8078000000000003</c:v>
                </c:pt>
                <c:pt idx="111">
                  <c:v>2.7341000000000002</c:v>
                </c:pt>
                <c:pt idx="112">
                  <c:v>2.6441000000000003</c:v>
                </c:pt>
                <c:pt idx="113">
                  <c:v>2.5693000000000001</c:v>
                </c:pt>
                <c:pt idx="114">
                  <c:v>2.4986000000000002</c:v>
                </c:pt>
                <c:pt idx="115">
                  <c:v>2.4500000000000002</c:v>
                </c:pt>
                <c:pt idx="116">
                  <c:v>2.4041000000000001</c:v>
                </c:pt>
                <c:pt idx="117">
                  <c:v>2.3651</c:v>
                </c:pt>
                <c:pt idx="118">
                  <c:v>2.3241000000000001</c:v>
                </c:pt>
                <c:pt idx="119">
                  <c:v>2.2936000000000001</c:v>
                </c:pt>
                <c:pt idx="120">
                  <c:v>2.2657000000000003</c:v>
                </c:pt>
                <c:pt idx="121">
                  <c:v>2.2373000000000003</c:v>
                </c:pt>
                <c:pt idx="122">
                  <c:v>2.2124999999999999</c:v>
                </c:pt>
                <c:pt idx="123">
                  <c:v>2.1945000000000001</c:v>
                </c:pt>
                <c:pt idx="124">
                  <c:v>2.1718999999999999</c:v>
                </c:pt>
                <c:pt idx="125">
                  <c:v>2.1524000000000001</c:v>
                </c:pt>
                <c:pt idx="126">
                  <c:v>2.1404000000000001</c:v>
                </c:pt>
                <c:pt idx="127">
                  <c:v>2.1263000000000001</c:v>
                </c:pt>
                <c:pt idx="128">
                  <c:v>2.1168</c:v>
                </c:pt>
                <c:pt idx="129">
                  <c:v>2.1005000000000003</c:v>
                </c:pt>
                <c:pt idx="130">
                  <c:v>2.0888</c:v>
                </c:pt>
                <c:pt idx="131">
                  <c:v>2.0794999999999999</c:v>
                </c:pt>
                <c:pt idx="132">
                  <c:v>2.069</c:v>
                </c:pt>
                <c:pt idx="133">
                  <c:v>2.0584000000000002</c:v>
                </c:pt>
                <c:pt idx="134">
                  <c:v>2.0495000000000001</c:v>
                </c:pt>
                <c:pt idx="135">
                  <c:v>2.0405000000000002</c:v>
                </c:pt>
                <c:pt idx="136">
                  <c:v>2.0308999999999999</c:v>
                </c:pt>
                <c:pt idx="137">
                  <c:v>2.0244</c:v>
                </c:pt>
                <c:pt idx="138">
                  <c:v>2.0161000000000002</c:v>
                </c:pt>
                <c:pt idx="139">
                  <c:v>4.5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</c:v>
                </c:pt>
                <c:pt idx="155">
                  <c:v>4.5</c:v>
                </c:pt>
                <c:pt idx="156">
                  <c:v>4.5</c:v>
                </c:pt>
                <c:pt idx="157">
                  <c:v>4.5</c:v>
                </c:pt>
                <c:pt idx="158">
                  <c:v>4.5</c:v>
                </c:pt>
                <c:pt idx="159">
                  <c:v>4.5</c:v>
                </c:pt>
                <c:pt idx="160">
                  <c:v>4.5</c:v>
                </c:pt>
                <c:pt idx="161">
                  <c:v>4.5</c:v>
                </c:pt>
                <c:pt idx="162">
                  <c:v>4.5</c:v>
                </c:pt>
                <c:pt idx="163">
                  <c:v>4.5</c:v>
                </c:pt>
                <c:pt idx="164">
                  <c:v>4.5</c:v>
                </c:pt>
                <c:pt idx="165">
                  <c:v>4.5</c:v>
                </c:pt>
                <c:pt idx="166">
                  <c:v>4.5</c:v>
                </c:pt>
                <c:pt idx="167">
                  <c:v>4.5</c:v>
                </c:pt>
                <c:pt idx="168">
                  <c:v>4.5</c:v>
                </c:pt>
                <c:pt idx="169">
                  <c:v>4.5</c:v>
                </c:pt>
                <c:pt idx="170">
                  <c:v>4.5</c:v>
                </c:pt>
                <c:pt idx="171">
                  <c:v>4.5</c:v>
                </c:pt>
                <c:pt idx="172">
                  <c:v>4.5</c:v>
                </c:pt>
                <c:pt idx="173">
                  <c:v>1.8240000000000001</c:v>
                </c:pt>
                <c:pt idx="174">
                  <c:v>1.8166</c:v>
                </c:pt>
                <c:pt idx="175">
                  <c:v>1.8034000000000001</c:v>
                </c:pt>
                <c:pt idx="176">
                  <c:v>1.7957000000000001</c:v>
                </c:pt>
                <c:pt idx="177">
                  <c:v>1.7851000000000001</c:v>
                </c:pt>
                <c:pt idx="178">
                  <c:v>1.7730000000000001</c:v>
                </c:pt>
                <c:pt idx="179">
                  <c:v>1.7636000000000001</c:v>
                </c:pt>
                <c:pt idx="180">
                  <c:v>1.7590000000000001</c:v>
                </c:pt>
                <c:pt idx="181">
                  <c:v>1.7525000000000002</c:v>
                </c:pt>
                <c:pt idx="182">
                  <c:v>1.7418</c:v>
                </c:pt>
                <c:pt idx="183">
                  <c:v>1.7364000000000002</c:v>
                </c:pt>
                <c:pt idx="184">
                  <c:v>1.7303000000000002</c:v>
                </c:pt>
                <c:pt idx="185">
                  <c:v>1.7206000000000001</c:v>
                </c:pt>
                <c:pt idx="186">
                  <c:v>1.7168000000000001</c:v>
                </c:pt>
                <c:pt idx="187">
                  <c:v>1.7076</c:v>
                </c:pt>
                <c:pt idx="188">
                  <c:v>1.7026000000000001</c:v>
                </c:pt>
                <c:pt idx="189">
                  <c:v>1.6957</c:v>
                </c:pt>
                <c:pt idx="190">
                  <c:v>1.6908000000000001</c:v>
                </c:pt>
                <c:pt idx="191">
                  <c:v>1.6823000000000001</c:v>
                </c:pt>
                <c:pt idx="192">
                  <c:v>1.6765000000000001</c:v>
                </c:pt>
                <c:pt idx="193">
                  <c:v>1.6691</c:v>
                </c:pt>
                <c:pt idx="194">
                  <c:v>1.663</c:v>
                </c:pt>
                <c:pt idx="195">
                  <c:v>1.6589</c:v>
                </c:pt>
                <c:pt idx="196">
                  <c:v>1.6519000000000001</c:v>
                </c:pt>
                <c:pt idx="197">
                  <c:v>1.6462000000000001</c:v>
                </c:pt>
                <c:pt idx="198">
                  <c:v>1.6406000000000001</c:v>
                </c:pt>
                <c:pt idx="199">
                  <c:v>1.6336000000000002</c:v>
                </c:pt>
                <c:pt idx="200">
                  <c:v>1.6292</c:v>
                </c:pt>
                <c:pt idx="201">
                  <c:v>1.623</c:v>
                </c:pt>
                <c:pt idx="202">
                  <c:v>1.6167</c:v>
                </c:pt>
                <c:pt idx="203">
                  <c:v>1.6113000000000002</c:v>
                </c:pt>
                <c:pt idx="204">
                  <c:v>1.6072000000000002</c:v>
                </c:pt>
                <c:pt idx="205">
                  <c:v>1.6020000000000001</c:v>
                </c:pt>
                <c:pt idx="206">
                  <c:v>1.5971000000000002</c:v>
                </c:pt>
                <c:pt idx="207">
                  <c:v>1.5921000000000001</c:v>
                </c:pt>
                <c:pt idx="208">
                  <c:v>1.5869</c:v>
                </c:pt>
                <c:pt idx="209">
                  <c:v>1.5820000000000001</c:v>
                </c:pt>
                <c:pt idx="210">
                  <c:v>1.5768</c:v>
                </c:pt>
                <c:pt idx="211">
                  <c:v>1.5718000000000001</c:v>
                </c:pt>
                <c:pt idx="212">
                  <c:v>1.5672000000000001</c:v>
                </c:pt>
                <c:pt idx="213">
                  <c:v>1.5622</c:v>
                </c:pt>
                <c:pt idx="214">
                  <c:v>1.5587</c:v>
                </c:pt>
                <c:pt idx="215">
                  <c:v>1.5533000000000001</c:v>
                </c:pt>
                <c:pt idx="216">
                  <c:v>1.5488000000000002</c:v>
                </c:pt>
                <c:pt idx="217">
                  <c:v>1.5452000000000001</c:v>
                </c:pt>
                <c:pt idx="218">
                  <c:v>1.5404</c:v>
                </c:pt>
                <c:pt idx="219">
                  <c:v>1.5362</c:v>
                </c:pt>
                <c:pt idx="220">
                  <c:v>1.5322</c:v>
                </c:pt>
                <c:pt idx="221">
                  <c:v>1.5279</c:v>
                </c:pt>
                <c:pt idx="222">
                  <c:v>1.5233000000000001</c:v>
                </c:pt>
                <c:pt idx="223">
                  <c:v>1.5197000000000001</c:v>
                </c:pt>
                <c:pt idx="224">
                  <c:v>1.5157</c:v>
                </c:pt>
                <c:pt idx="225">
                  <c:v>1.5117</c:v>
                </c:pt>
                <c:pt idx="226">
                  <c:v>1.5076000000000001</c:v>
                </c:pt>
                <c:pt idx="227">
                  <c:v>1.5041</c:v>
                </c:pt>
                <c:pt idx="228">
                  <c:v>1.5002</c:v>
                </c:pt>
                <c:pt idx="229">
                  <c:v>1.4977</c:v>
                </c:pt>
                <c:pt idx="230">
                  <c:v>1.494</c:v>
                </c:pt>
                <c:pt idx="231">
                  <c:v>1.4897</c:v>
                </c:pt>
                <c:pt idx="232">
                  <c:v>1.4863000000000002</c:v>
                </c:pt>
                <c:pt idx="233">
                  <c:v>1.4827000000000001</c:v>
                </c:pt>
                <c:pt idx="234">
                  <c:v>1.4793000000000001</c:v>
                </c:pt>
                <c:pt idx="235">
                  <c:v>1.4752000000000001</c:v>
                </c:pt>
                <c:pt idx="236">
                  <c:v>1.4722000000000002</c:v>
                </c:pt>
                <c:pt idx="237">
                  <c:v>1.4688000000000001</c:v>
                </c:pt>
                <c:pt idx="238">
                  <c:v>1.4651000000000001</c:v>
                </c:pt>
                <c:pt idx="239">
                  <c:v>1.4608000000000001</c:v>
                </c:pt>
                <c:pt idx="240">
                  <c:v>1.4578</c:v>
                </c:pt>
                <c:pt idx="241">
                  <c:v>1.4544000000000001</c:v>
                </c:pt>
                <c:pt idx="242">
                  <c:v>1.4503000000000001</c:v>
                </c:pt>
                <c:pt idx="243">
                  <c:v>1.4463000000000001</c:v>
                </c:pt>
                <c:pt idx="244">
                  <c:v>1.4435</c:v>
                </c:pt>
                <c:pt idx="245">
                  <c:v>1.4397</c:v>
                </c:pt>
                <c:pt idx="246">
                  <c:v>1.4361000000000002</c:v>
                </c:pt>
                <c:pt idx="247">
                  <c:v>1.4324000000000001</c:v>
                </c:pt>
                <c:pt idx="248">
                  <c:v>1.4295</c:v>
                </c:pt>
                <c:pt idx="249">
                  <c:v>1.4254</c:v>
                </c:pt>
                <c:pt idx="250">
                  <c:v>1.4216</c:v>
                </c:pt>
                <c:pt idx="251">
                  <c:v>1.4175</c:v>
                </c:pt>
                <c:pt idx="252">
                  <c:v>1.4144000000000001</c:v>
                </c:pt>
                <c:pt idx="253">
                  <c:v>1.4106000000000001</c:v>
                </c:pt>
                <c:pt idx="254">
                  <c:v>1.4069</c:v>
                </c:pt>
                <c:pt idx="255">
                  <c:v>1.4031</c:v>
                </c:pt>
                <c:pt idx="256">
                  <c:v>1.4000000000000001</c:v>
                </c:pt>
                <c:pt idx="257">
                  <c:v>1.3960000000000001</c:v>
                </c:pt>
                <c:pt idx="258">
                  <c:v>1.3923000000000001</c:v>
                </c:pt>
                <c:pt idx="259">
                  <c:v>1.3882000000000001</c:v>
                </c:pt>
                <c:pt idx="260">
                  <c:v>1.385</c:v>
                </c:pt>
                <c:pt idx="261">
                  <c:v>1.3814</c:v>
                </c:pt>
                <c:pt idx="262">
                  <c:v>1.3781000000000001</c:v>
                </c:pt>
                <c:pt idx="263">
                  <c:v>1.3741000000000001</c:v>
                </c:pt>
                <c:pt idx="264">
                  <c:v>1.3708</c:v>
                </c:pt>
                <c:pt idx="265">
                  <c:v>1.3678000000000001</c:v>
                </c:pt>
                <c:pt idx="266">
                  <c:v>1.3651</c:v>
                </c:pt>
                <c:pt idx="267">
                  <c:v>1.361</c:v>
                </c:pt>
                <c:pt idx="268">
                  <c:v>1.3580000000000001</c:v>
                </c:pt>
                <c:pt idx="269">
                  <c:v>1.3558000000000001</c:v>
                </c:pt>
                <c:pt idx="270">
                  <c:v>1.3522000000000001</c:v>
                </c:pt>
                <c:pt idx="271">
                  <c:v>1.3312000000000002</c:v>
                </c:pt>
                <c:pt idx="272">
                  <c:v>1.3285</c:v>
                </c:pt>
                <c:pt idx="273">
                  <c:v>1.3249</c:v>
                </c:pt>
                <c:pt idx="274">
                  <c:v>1.3213000000000001</c:v>
                </c:pt>
                <c:pt idx="275">
                  <c:v>1.3180000000000001</c:v>
                </c:pt>
                <c:pt idx="276">
                  <c:v>1.3131000000000002</c:v>
                </c:pt>
                <c:pt idx="277">
                  <c:v>1.3103</c:v>
                </c:pt>
                <c:pt idx="278">
                  <c:v>1.3074000000000001</c:v>
                </c:pt>
                <c:pt idx="279">
                  <c:v>1.304</c:v>
                </c:pt>
                <c:pt idx="280">
                  <c:v>1.3011000000000001</c:v>
                </c:pt>
                <c:pt idx="281">
                  <c:v>1.2974000000000001</c:v>
                </c:pt>
                <c:pt idx="282">
                  <c:v>1.2945</c:v>
                </c:pt>
                <c:pt idx="283">
                  <c:v>1.2917000000000001</c:v>
                </c:pt>
                <c:pt idx="284">
                  <c:v>1.2891000000000001</c:v>
                </c:pt>
                <c:pt idx="285">
                  <c:v>1.2848000000000002</c:v>
                </c:pt>
                <c:pt idx="286">
                  <c:v>1.2824</c:v>
                </c:pt>
                <c:pt idx="287">
                  <c:v>1.2794000000000001</c:v>
                </c:pt>
                <c:pt idx="288">
                  <c:v>1.2776000000000001</c:v>
                </c:pt>
                <c:pt idx="289">
                  <c:v>1.2750000000000001</c:v>
                </c:pt>
                <c:pt idx="290">
                  <c:v>1.2717000000000001</c:v>
                </c:pt>
                <c:pt idx="291">
                  <c:v>1.2696000000000001</c:v>
                </c:pt>
                <c:pt idx="292">
                  <c:v>1.2676000000000001</c:v>
                </c:pt>
                <c:pt idx="293">
                  <c:v>1.2665</c:v>
                </c:pt>
                <c:pt idx="294">
                  <c:v>1.2638</c:v>
                </c:pt>
                <c:pt idx="295">
                  <c:v>1.2624</c:v>
                </c:pt>
                <c:pt idx="296">
                  <c:v>1.2610000000000001</c:v>
                </c:pt>
                <c:pt idx="297">
                  <c:v>1.2589000000000001</c:v>
                </c:pt>
                <c:pt idx="298">
                  <c:v>1.2594000000000001</c:v>
                </c:pt>
                <c:pt idx="299">
                  <c:v>1.2581</c:v>
                </c:pt>
                <c:pt idx="300">
                  <c:v>1.2575000000000001</c:v>
                </c:pt>
                <c:pt idx="301">
                  <c:v>1.2567000000000002</c:v>
                </c:pt>
                <c:pt idx="302">
                  <c:v>1.2562</c:v>
                </c:pt>
                <c:pt idx="303">
                  <c:v>1.2562</c:v>
                </c:pt>
                <c:pt idx="304">
                  <c:v>1.2564</c:v>
                </c:pt>
                <c:pt idx="305">
                  <c:v>1.2565</c:v>
                </c:pt>
                <c:pt idx="306">
                  <c:v>1.2566000000000002</c:v>
                </c:pt>
                <c:pt idx="307">
                  <c:v>1.2570000000000001</c:v>
                </c:pt>
                <c:pt idx="308">
                  <c:v>1.2579</c:v>
                </c:pt>
                <c:pt idx="309">
                  <c:v>1.2582</c:v>
                </c:pt>
                <c:pt idx="310">
                  <c:v>1.2593000000000001</c:v>
                </c:pt>
                <c:pt idx="311">
                  <c:v>1.2609000000000001</c:v>
                </c:pt>
                <c:pt idx="312">
                  <c:v>1.2619</c:v>
                </c:pt>
                <c:pt idx="313">
                  <c:v>1.2635000000000001</c:v>
                </c:pt>
                <c:pt idx="314">
                  <c:v>1.2644</c:v>
                </c:pt>
                <c:pt idx="315">
                  <c:v>1.2662</c:v>
                </c:pt>
                <c:pt idx="316">
                  <c:v>1.2679</c:v>
                </c:pt>
                <c:pt idx="317">
                  <c:v>1.2699</c:v>
                </c:pt>
                <c:pt idx="318">
                  <c:v>1.2718</c:v>
                </c:pt>
                <c:pt idx="319">
                  <c:v>1.2744</c:v>
                </c:pt>
                <c:pt idx="320">
                  <c:v>1.2761</c:v>
                </c:pt>
                <c:pt idx="321">
                  <c:v>1.2781</c:v>
                </c:pt>
                <c:pt idx="322">
                  <c:v>1.2806</c:v>
                </c:pt>
                <c:pt idx="323">
                  <c:v>1.2822</c:v>
                </c:pt>
                <c:pt idx="324">
                  <c:v>1.2852000000000001</c:v>
                </c:pt>
                <c:pt idx="325">
                  <c:v>1.288</c:v>
                </c:pt>
                <c:pt idx="326">
                  <c:v>1.2902</c:v>
                </c:pt>
                <c:pt idx="327">
                  <c:v>1.2926</c:v>
                </c:pt>
                <c:pt idx="328">
                  <c:v>1.2938000000000001</c:v>
                </c:pt>
                <c:pt idx="329">
                  <c:v>1.296</c:v>
                </c:pt>
                <c:pt idx="330">
                  <c:v>1.2986</c:v>
                </c:pt>
                <c:pt idx="331">
                  <c:v>1.3007</c:v>
                </c:pt>
                <c:pt idx="332">
                  <c:v>1.3025</c:v>
                </c:pt>
                <c:pt idx="333">
                  <c:v>1.3048</c:v>
                </c:pt>
                <c:pt idx="334">
                  <c:v>1.3077000000000001</c:v>
                </c:pt>
                <c:pt idx="335">
                  <c:v>1.3099000000000001</c:v>
                </c:pt>
                <c:pt idx="336">
                  <c:v>1.3115000000000001</c:v>
                </c:pt>
                <c:pt idx="337">
                  <c:v>1.3131000000000002</c:v>
                </c:pt>
                <c:pt idx="338">
                  <c:v>1.3148</c:v>
                </c:pt>
                <c:pt idx="339">
                  <c:v>1.3161</c:v>
                </c:pt>
                <c:pt idx="340">
                  <c:v>1.3173000000000001</c:v>
                </c:pt>
                <c:pt idx="341">
                  <c:v>1.3190000000000002</c:v>
                </c:pt>
                <c:pt idx="342">
                  <c:v>1.3198000000000001</c:v>
                </c:pt>
                <c:pt idx="343">
                  <c:v>1.3211000000000002</c:v>
                </c:pt>
                <c:pt idx="344">
                  <c:v>1.3221000000000001</c:v>
                </c:pt>
                <c:pt idx="345">
                  <c:v>1.3227</c:v>
                </c:pt>
                <c:pt idx="346">
                  <c:v>1.3235000000000001</c:v>
                </c:pt>
                <c:pt idx="347">
                  <c:v>1.3244</c:v>
                </c:pt>
                <c:pt idx="348">
                  <c:v>1.3244</c:v>
                </c:pt>
                <c:pt idx="349">
                  <c:v>1.3244</c:v>
                </c:pt>
                <c:pt idx="350">
                  <c:v>1.3242</c:v>
                </c:pt>
                <c:pt idx="351">
                  <c:v>1.3247</c:v>
                </c:pt>
                <c:pt idx="352">
                  <c:v>1.3247</c:v>
                </c:pt>
                <c:pt idx="353">
                  <c:v>1.3245</c:v>
                </c:pt>
                <c:pt idx="354">
                  <c:v>1.3238000000000001</c:v>
                </c:pt>
                <c:pt idx="355">
                  <c:v>1.323</c:v>
                </c:pt>
                <c:pt idx="356">
                  <c:v>1.3219000000000001</c:v>
                </c:pt>
                <c:pt idx="357">
                  <c:v>1.3212000000000002</c:v>
                </c:pt>
                <c:pt idx="358">
                  <c:v>1.3194000000000001</c:v>
                </c:pt>
                <c:pt idx="359">
                  <c:v>1.3191000000000002</c:v>
                </c:pt>
                <c:pt idx="360">
                  <c:v>1.3175000000000001</c:v>
                </c:pt>
                <c:pt idx="361">
                  <c:v>1.3162</c:v>
                </c:pt>
                <c:pt idx="362">
                  <c:v>1.3147</c:v>
                </c:pt>
                <c:pt idx="363">
                  <c:v>1.3126</c:v>
                </c:pt>
                <c:pt idx="364">
                  <c:v>1.3109</c:v>
                </c:pt>
                <c:pt idx="365">
                  <c:v>1.31</c:v>
                </c:pt>
                <c:pt idx="366">
                  <c:v>1.3069000000000002</c:v>
                </c:pt>
                <c:pt idx="367">
                  <c:v>1.3045</c:v>
                </c:pt>
                <c:pt idx="368">
                  <c:v>1.3022</c:v>
                </c:pt>
                <c:pt idx="369">
                  <c:v>1.3011000000000001</c:v>
                </c:pt>
                <c:pt idx="370">
                  <c:v>1.2968</c:v>
                </c:pt>
                <c:pt idx="371">
                  <c:v>1.296</c:v>
                </c:pt>
                <c:pt idx="372">
                  <c:v>1.2923</c:v>
                </c:pt>
                <c:pt idx="373">
                  <c:v>1.29</c:v>
                </c:pt>
                <c:pt idx="374">
                  <c:v>1.2867</c:v>
                </c:pt>
                <c:pt idx="375">
                  <c:v>1.2838000000000001</c:v>
                </c:pt>
                <c:pt idx="376">
                  <c:v>1.2754000000000001</c:v>
                </c:pt>
                <c:pt idx="377">
                  <c:v>1.2726</c:v>
                </c:pt>
                <c:pt idx="378">
                  <c:v>1.2697000000000001</c:v>
                </c:pt>
                <c:pt idx="379">
                  <c:v>1.2659</c:v>
                </c:pt>
                <c:pt idx="380">
                  <c:v>1.2622</c:v>
                </c:pt>
                <c:pt idx="381">
                  <c:v>1.2590000000000001</c:v>
                </c:pt>
                <c:pt idx="382">
                  <c:v>1.256</c:v>
                </c:pt>
                <c:pt idx="383">
                  <c:v>1.2522</c:v>
                </c:pt>
                <c:pt idx="384">
                  <c:v>1.2486000000000002</c:v>
                </c:pt>
                <c:pt idx="385">
                  <c:v>1.2450000000000001</c:v>
                </c:pt>
                <c:pt idx="386">
                  <c:v>1.2410000000000001</c:v>
                </c:pt>
                <c:pt idx="387">
                  <c:v>1.2369000000000001</c:v>
                </c:pt>
                <c:pt idx="388">
                  <c:v>1.2331000000000001</c:v>
                </c:pt>
                <c:pt idx="389">
                  <c:v>1.2293000000000001</c:v>
                </c:pt>
                <c:pt idx="390">
                  <c:v>1.2248000000000001</c:v>
                </c:pt>
                <c:pt idx="391">
                  <c:v>1.2209000000000001</c:v>
                </c:pt>
                <c:pt idx="392">
                  <c:v>1.2170000000000001</c:v>
                </c:pt>
                <c:pt idx="393">
                  <c:v>1.2135</c:v>
                </c:pt>
                <c:pt idx="394">
                  <c:v>1.2098</c:v>
                </c:pt>
                <c:pt idx="395">
                  <c:v>1.2059</c:v>
                </c:pt>
                <c:pt idx="396">
                  <c:v>1.2022000000000002</c:v>
                </c:pt>
                <c:pt idx="397">
                  <c:v>1.1983000000000001</c:v>
                </c:pt>
                <c:pt idx="398">
                  <c:v>1.1939</c:v>
                </c:pt>
                <c:pt idx="399">
                  <c:v>1.1902000000000001</c:v>
                </c:pt>
                <c:pt idx="400">
                  <c:v>1.1866000000000001</c:v>
                </c:pt>
                <c:pt idx="401">
                  <c:v>1.1823000000000001</c:v>
                </c:pt>
                <c:pt idx="402">
                  <c:v>1.1785000000000001</c:v>
                </c:pt>
                <c:pt idx="403">
                  <c:v>1.1743000000000001</c:v>
                </c:pt>
                <c:pt idx="404">
                  <c:v>1.1704000000000001</c:v>
                </c:pt>
                <c:pt idx="405">
                  <c:v>1.1660000000000001</c:v>
                </c:pt>
                <c:pt idx="406">
                  <c:v>1.1622000000000001</c:v>
                </c:pt>
                <c:pt idx="407">
                  <c:v>1.1588000000000001</c:v>
                </c:pt>
                <c:pt idx="408">
                  <c:v>1.1554</c:v>
                </c:pt>
                <c:pt idx="409">
                  <c:v>1.151</c:v>
                </c:pt>
                <c:pt idx="410">
                  <c:v>1.1467000000000001</c:v>
                </c:pt>
                <c:pt idx="411">
                  <c:v>1.1426000000000001</c:v>
                </c:pt>
                <c:pt idx="412">
                  <c:v>1.1395</c:v>
                </c:pt>
                <c:pt idx="413">
                  <c:v>1.1356000000000002</c:v>
                </c:pt>
                <c:pt idx="414">
                  <c:v>1.1315</c:v>
                </c:pt>
                <c:pt idx="415">
                  <c:v>1.1277000000000001</c:v>
                </c:pt>
                <c:pt idx="416">
                  <c:v>1.1236000000000002</c:v>
                </c:pt>
                <c:pt idx="417">
                  <c:v>1.1196000000000002</c:v>
                </c:pt>
                <c:pt idx="418">
                  <c:v>1.1156000000000001</c:v>
                </c:pt>
                <c:pt idx="419">
                  <c:v>1.1120000000000001</c:v>
                </c:pt>
                <c:pt idx="420">
                  <c:v>1.1075000000000002</c:v>
                </c:pt>
                <c:pt idx="421">
                  <c:v>1.1035000000000001</c:v>
                </c:pt>
                <c:pt idx="422">
                  <c:v>1.0992999999999999</c:v>
                </c:pt>
                <c:pt idx="423">
                  <c:v>1.0959000000000001</c:v>
                </c:pt>
                <c:pt idx="424">
                  <c:v>1.0921000000000001</c:v>
                </c:pt>
                <c:pt idx="425">
                  <c:v>1.0880000000000001</c:v>
                </c:pt>
                <c:pt idx="426">
                  <c:v>1.0842000000000001</c:v>
                </c:pt>
                <c:pt idx="427">
                  <c:v>1.0808</c:v>
                </c:pt>
                <c:pt idx="428">
                  <c:v>1.0774000000000001</c:v>
                </c:pt>
                <c:pt idx="429">
                  <c:v>1.0736000000000001</c:v>
                </c:pt>
                <c:pt idx="430">
                  <c:v>1.0699000000000001</c:v>
                </c:pt>
                <c:pt idx="431">
                  <c:v>1.0666</c:v>
                </c:pt>
                <c:pt idx="432">
                  <c:v>1.0629999999999999</c:v>
                </c:pt>
                <c:pt idx="433">
                  <c:v>1.0595000000000001</c:v>
                </c:pt>
                <c:pt idx="434">
                  <c:v>1.0567</c:v>
                </c:pt>
                <c:pt idx="435">
                  <c:v>1.0536000000000001</c:v>
                </c:pt>
                <c:pt idx="436">
                  <c:v>1.0501</c:v>
                </c:pt>
                <c:pt idx="437">
                  <c:v>1.0468999999999999</c:v>
                </c:pt>
                <c:pt idx="438">
                  <c:v>1.0434000000000001</c:v>
                </c:pt>
                <c:pt idx="439">
                  <c:v>1.0403</c:v>
                </c:pt>
                <c:pt idx="440">
                  <c:v>1.0365</c:v>
                </c:pt>
                <c:pt idx="441">
                  <c:v>1.0329000000000002</c:v>
                </c:pt>
                <c:pt idx="442">
                  <c:v>1.0296000000000001</c:v>
                </c:pt>
                <c:pt idx="443">
                  <c:v>1.0265</c:v>
                </c:pt>
                <c:pt idx="444">
                  <c:v>1.0230000000000001</c:v>
                </c:pt>
                <c:pt idx="445">
                  <c:v>1.0198</c:v>
                </c:pt>
                <c:pt idx="446">
                  <c:v>1.0165999999999999</c:v>
                </c:pt>
                <c:pt idx="447">
                  <c:v>1.0139</c:v>
                </c:pt>
                <c:pt idx="448">
                  <c:v>1.0104</c:v>
                </c:pt>
                <c:pt idx="449">
                  <c:v>1.0074000000000001</c:v>
                </c:pt>
                <c:pt idx="450">
                  <c:v>1.0044999999999999</c:v>
                </c:pt>
                <c:pt idx="451">
                  <c:v>1.0017</c:v>
                </c:pt>
                <c:pt idx="452">
                  <c:v>0.99839999999999995</c:v>
                </c:pt>
                <c:pt idx="453">
                  <c:v>0.99550000000000005</c:v>
                </c:pt>
                <c:pt idx="454">
                  <c:v>0.99270000000000003</c:v>
                </c:pt>
                <c:pt idx="455">
                  <c:v>0.99050000000000005</c:v>
                </c:pt>
                <c:pt idx="456">
                  <c:v>0.98750000000000004</c:v>
                </c:pt>
                <c:pt idx="457">
                  <c:v>0.9849</c:v>
                </c:pt>
                <c:pt idx="458">
                  <c:v>0.98240000000000005</c:v>
                </c:pt>
                <c:pt idx="459">
                  <c:v>0.98</c:v>
                </c:pt>
                <c:pt idx="460">
                  <c:v>0.97729999999999995</c:v>
                </c:pt>
                <c:pt idx="461">
                  <c:v>0.97460000000000002</c:v>
                </c:pt>
                <c:pt idx="462">
                  <c:v>0.97199999999999998</c:v>
                </c:pt>
                <c:pt idx="463">
                  <c:v>0.9698</c:v>
                </c:pt>
                <c:pt idx="464">
                  <c:v>0.96699999999999997</c:v>
                </c:pt>
                <c:pt idx="465">
                  <c:v>0.96479999999999999</c:v>
                </c:pt>
                <c:pt idx="466">
                  <c:v>0.96240000000000003</c:v>
                </c:pt>
                <c:pt idx="467">
                  <c:v>0.95989999999999998</c:v>
                </c:pt>
                <c:pt idx="468">
                  <c:v>0.95740000000000003</c:v>
                </c:pt>
                <c:pt idx="469">
                  <c:v>0.95499999999999996</c:v>
                </c:pt>
                <c:pt idx="470">
                  <c:v>0.9526</c:v>
                </c:pt>
                <c:pt idx="471">
                  <c:v>0.95069999999999999</c:v>
                </c:pt>
                <c:pt idx="472">
                  <c:v>0.94840000000000002</c:v>
                </c:pt>
                <c:pt idx="473">
                  <c:v>0.94589999999999996</c:v>
                </c:pt>
                <c:pt idx="474">
                  <c:v>0.94389999999999996</c:v>
                </c:pt>
                <c:pt idx="475">
                  <c:v>0.94159999999999999</c:v>
                </c:pt>
                <c:pt idx="476">
                  <c:v>0.93979999999999997</c:v>
                </c:pt>
                <c:pt idx="477">
                  <c:v>0.9375</c:v>
                </c:pt>
                <c:pt idx="478">
                  <c:v>0.93540000000000001</c:v>
                </c:pt>
                <c:pt idx="479">
                  <c:v>0.93320000000000003</c:v>
                </c:pt>
                <c:pt idx="480">
                  <c:v>0.93140000000000001</c:v>
                </c:pt>
                <c:pt idx="481">
                  <c:v>0.92910000000000004</c:v>
                </c:pt>
                <c:pt idx="482">
                  <c:v>0.92679999999999996</c:v>
                </c:pt>
                <c:pt idx="483">
                  <c:v>0.92449999999999999</c:v>
                </c:pt>
                <c:pt idx="484">
                  <c:v>0.92210000000000003</c:v>
                </c:pt>
                <c:pt idx="485">
                  <c:v>0.91990000000000005</c:v>
                </c:pt>
                <c:pt idx="486">
                  <c:v>0.91779999999999995</c:v>
                </c:pt>
                <c:pt idx="487">
                  <c:v>0.91559999999999997</c:v>
                </c:pt>
                <c:pt idx="488">
                  <c:v>0.91369999999999996</c:v>
                </c:pt>
                <c:pt idx="489">
                  <c:v>0.91159999999999997</c:v>
                </c:pt>
                <c:pt idx="490">
                  <c:v>0.9093</c:v>
                </c:pt>
                <c:pt idx="491">
                  <c:v>0.9073</c:v>
                </c:pt>
                <c:pt idx="492">
                  <c:v>0.90539999999999998</c:v>
                </c:pt>
                <c:pt idx="493">
                  <c:v>0.90280000000000005</c:v>
                </c:pt>
                <c:pt idx="494">
                  <c:v>0.90059999999999996</c:v>
                </c:pt>
                <c:pt idx="495">
                  <c:v>0.89800000000000002</c:v>
                </c:pt>
                <c:pt idx="496">
                  <c:v>0.89580000000000004</c:v>
                </c:pt>
                <c:pt idx="497">
                  <c:v>0.89400000000000002</c:v>
                </c:pt>
                <c:pt idx="498">
                  <c:v>0.89170000000000005</c:v>
                </c:pt>
                <c:pt idx="499">
                  <c:v>0.88939999999999997</c:v>
                </c:pt>
                <c:pt idx="500">
                  <c:v>0.8871</c:v>
                </c:pt>
                <c:pt idx="501">
                  <c:v>0.88519999999999999</c:v>
                </c:pt>
                <c:pt idx="502">
                  <c:v>0.88300000000000001</c:v>
                </c:pt>
                <c:pt idx="503">
                  <c:v>0.88090000000000002</c:v>
                </c:pt>
                <c:pt idx="504">
                  <c:v>0.87890000000000001</c:v>
                </c:pt>
                <c:pt idx="505">
                  <c:v>0.87649999999999995</c:v>
                </c:pt>
                <c:pt idx="506">
                  <c:v>0.87460000000000004</c:v>
                </c:pt>
                <c:pt idx="507">
                  <c:v>0.87219999999999998</c:v>
                </c:pt>
                <c:pt idx="508">
                  <c:v>0.87009999999999998</c:v>
                </c:pt>
                <c:pt idx="509">
                  <c:v>0.86819999999999997</c:v>
                </c:pt>
                <c:pt idx="510">
                  <c:v>0.86660000000000004</c:v>
                </c:pt>
                <c:pt idx="511">
                  <c:v>0.86439999999999995</c:v>
                </c:pt>
                <c:pt idx="512">
                  <c:v>0.86199999999999999</c:v>
                </c:pt>
                <c:pt idx="513">
                  <c:v>0.85970000000000002</c:v>
                </c:pt>
                <c:pt idx="514">
                  <c:v>0.85799999999999998</c:v>
                </c:pt>
                <c:pt idx="515">
                  <c:v>0.85640000000000005</c:v>
                </c:pt>
                <c:pt idx="516">
                  <c:v>0.85450000000000004</c:v>
                </c:pt>
                <c:pt idx="517">
                  <c:v>0.85250000000000004</c:v>
                </c:pt>
                <c:pt idx="518">
                  <c:v>0.85040000000000004</c:v>
                </c:pt>
                <c:pt idx="519">
                  <c:v>0.84870000000000001</c:v>
                </c:pt>
                <c:pt idx="520">
                  <c:v>0.84630000000000005</c:v>
                </c:pt>
                <c:pt idx="521">
                  <c:v>0.84409999999999996</c:v>
                </c:pt>
                <c:pt idx="522">
                  <c:v>0.84209999999999996</c:v>
                </c:pt>
                <c:pt idx="523">
                  <c:v>0.84019999999999995</c:v>
                </c:pt>
                <c:pt idx="524">
                  <c:v>0.83830000000000005</c:v>
                </c:pt>
                <c:pt idx="525">
                  <c:v>0.83609999999999995</c:v>
                </c:pt>
                <c:pt idx="526">
                  <c:v>0.83450000000000002</c:v>
                </c:pt>
                <c:pt idx="527">
                  <c:v>0.83260000000000001</c:v>
                </c:pt>
                <c:pt idx="528">
                  <c:v>0.83140000000000003</c:v>
                </c:pt>
                <c:pt idx="529">
                  <c:v>0.82950000000000002</c:v>
                </c:pt>
                <c:pt idx="530">
                  <c:v>0.8276</c:v>
                </c:pt>
                <c:pt idx="531">
                  <c:v>0.82599999999999996</c:v>
                </c:pt>
                <c:pt idx="532">
                  <c:v>0.82420000000000004</c:v>
                </c:pt>
                <c:pt idx="533">
                  <c:v>0.82230000000000003</c:v>
                </c:pt>
                <c:pt idx="534">
                  <c:v>0.82030000000000003</c:v>
                </c:pt>
                <c:pt idx="535">
                  <c:v>0.81859999999999999</c:v>
                </c:pt>
                <c:pt idx="536">
                  <c:v>0.81699999999999995</c:v>
                </c:pt>
                <c:pt idx="537">
                  <c:v>0.8155</c:v>
                </c:pt>
                <c:pt idx="538">
                  <c:v>0.81369999999999998</c:v>
                </c:pt>
                <c:pt idx="539">
                  <c:v>0.81189999999999996</c:v>
                </c:pt>
                <c:pt idx="540">
                  <c:v>0.81030000000000002</c:v>
                </c:pt>
                <c:pt idx="541">
                  <c:v>0.80859999999999999</c:v>
                </c:pt>
                <c:pt idx="542">
                  <c:v>0.80689999999999995</c:v>
                </c:pt>
                <c:pt idx="543">
                  <c:v>0.80530000000000002</c:v>
                </c:pt>
                <c:pt idx="544">
                  <c:v>0.80320000000000003</c:v>
                </c:pt>
                <c:pt idx="545">
                  <c:v>0.80159999999999998</c:v>
                </c:pt>
                <c:pt idx="546">
                  <c:v>0.80010000000000003</c:v>
                </c:pt>
                <c:pt idx="547">
                  <c:v>0.79849999999999999</c:v>
                </c:pt>
                <c:pt idx="548">
                  <c:v>0.79649999999999999</c:v>
                </c:pt>
                <c:pt idx="549">
                  <c:v>0.79479999999999995</c:v>
                </c:pt>
                <c:pt idx="550">
                  <c:v>0.79320000000000002</c:v>
                </c:pt>
                <c:pt idx="551">
                  <c:v>0.79190000000000005</c:v>
                </c:pt>
                <c:pt idx="552">
                  <c:v>0.79020000000000001</c:v>
                </c:pt>
                <c:pt idx="553">
                  <c:v>0.78859999999999997</c:v>
                </c:pt>
                <c:pt idx="554">
                  <c:v>0.78680000000000005</c:v>
                </c:pt>
                <c:pt idx="555">
                  <c:v>0.78539999999999999</c:v>
                </c:pt>
                <c:pt idx="556">
                  <c:v>0.78380000000000005</c:v>
                </c:pt>
                <c:pt idx="557">
                  <c:v>0.78210000000000002</c:v>
                </c:pt>
                <c:pt idx="558">
                  <c:v>0.78049999999999997</c:v>
                </c:pt>
                <c:pt idx="559">
                  <c:v>0.77900000000000003</c:v>
                </c:pt>
                <c:pt idx="560">
                  <c:v>0.77769999999999995</c:v>
                </c:pt>
                <c:pt idx="561">
                  <c:v>0.77600000000000002</c:v>
                </c:pt>
                <c:pt idx="562">
                  <c:v>0.77449999999999997</c:v>
                </c:pt>
                <c:pt idx="563">
                  <c:v>0.77259999999999995</c:v>
                </c:pt>
                <c:pt idx="564">
                  <c:v>0.77149999999999996</c:v>
                </c:pt>
                <c:pt idx="565">
                  <c:v>0.76990000000000003</c:v>
                </c:pt>
                <c:pt idx="566">
                  <c:v>0.76829999999999998</c:v>
                </c:pt>
                <c:pt idx="567">
                  <c:v>0.76649999999999996</c:v>
                </c:pt>
                <c:pt idx="568">
                  <c:v>0.7651</c:v>
                </c:pt>
                <c:pt idx="569">
                  <c:v>0.76370000000000005</c:v>
                </c:pt>
                <c:pt idx="570">
                  <c:v>0.76100000000000001</c:v>
                </c:pt>
                <c:pt idx="571">
                  <c:v>0.75970000000000004</c:v>
                </c:pt>
                <c:pt idx="572">
                  <c:v>0.75780000000000003</c:v>
                </c:pt>
                <c:pt idx="573">
                  <c:v>0.75619999999999998</c:v>
                </c:pt>
                <c:pt idx="574">
                  <c:v>0.755</c:v>
                </c:pt>
                <c:pt idx="575">
                  <c:v>0.75349999999999995</c:v>
                </c:pt>
                <c:pt idx="576">
                  <c:v>0.75209999999999999</c:v>
                </c:pt>
                <c:pt idx="577">
                  <c:v>0.751</c:v>
                </c:pt>
                <c:pt idx="578">
                  <c:v>0.74990000000000001</c:v>
                </c:pt>
                <c:pt idx="579">
                  <c:v>0.74839999999999995</c:v>
                </c:pt>
                <c:pt idx="580">
                  <c:v>0.74690000000000001</c:v>
                </c:pt>
                <c:pt idx="581">
                  <c:v>0.74570000000000003</c:v>
                </c:pt>
                <c:pt idx="582">
                  <c:v>0.74429999999999996</c:v>
                </c:pt>
                <c:pt idx="583">
                  <c:v>0.74270000000000003</c:v>
                </c:pt>
                <c:pt idx="584">
                  <c:v>0.74139999999999995</c:v>
                </c:pt>
                <c:pt idx="585">
                  <c:v>0.7399</c:v>
                </c:pt>
                <c:pt idx="586">
                  <c:v>0.73850000000000005</c:v>
                </c:pt>
                <c:pt idx="587">
                  <c:v>0.73699999999999999</c:v>
                </c:pt>
                <c:pt idx="588">
                  <c:v>0.7359</c:v>
                </c:pt>
                <c:pt idx="589">
                  <c:v>0.73450000000000004</c:v>
                </c:pt>
                <c:pt idx="590">
                  <c:v>0.7329</c:v>
                </c:pt>
                <c:pt idx="591">
                  <c:v>0.73150000000000004</c:v>
                </c:pt>
                <c:pt idx="592">
                  <c:v>0.73009999999999997</c:v>
                </c:pt>
                <c:pt idx="593">
                  <c:v>0.7288</c:v>
                </c:pt>
                <c:pt idx="594">
                  <c:v>0.72740000000000005</c:v>
                </c:pt>
                <c:pt idx="595">
                  <c:v>0.72609999999999997</c:v>
                </c:pt>
                <c:pt idx="596">
                  <c:v>0.72499999999999998</c:v>
                </c:pt>
                <c:pt idx="597">
                  <c:v>0.72340000000000004</c:v>
                </c:pt>
                <c:pt idx="598">
                  <c:v>0.72219999999999995</c:v>
                </c:pt>
                <c:pt idx="599">
                  <c:v>0.72060000000000002</c:v>
                </c:pt>
                <c:pt idx="600">
                  <c:v>0.71919999999999995</c:v>
                </c:pt>
                <c:pt idx="601">
                  <c:v>0.71799999999999997</c:v>
                </c:pt>
                <c:pt idx="602">
                  <c:v>0.71660000000000001</c:v>
                </c:pt>
                <c:pt idx="603">
                  <c:v>0.71540000000000004</c:v>
                </c:pt>
                <c:pt idx="604">
                  <c:v>0.71409999999999996</c:v>
                </c:pt>
                <c:pt idx="605">
                  <c:v>0.7127</c:v>
                </c:pt>
                <c:pt idx="606">
                  <c:v>0.71120000000000005</c:v>
                </c:pt>
                <c:pt idx="607">
                  <c:v>0.71</c:v>
                </c:pt>
                <c:pt idx="608">
                  <c:v>0.70889999999999997</c:v>
                </c:pt>
                <c:pt idx="609">
                  <c:v>0.70730000000000004</c:v>
                </c:pt>
                <c:pt idx="610">
                  <c:v>0.70599999999999996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45-44ED-BBF0-95BD1A622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164271"/>
        <c:axId val="1113165231"/>
      </c:scatterChart>
      <c:valAx>
        <c:axId val="1113164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13165231"/>
        <c:crosses val="autoZero"/>
        <c:crossBetween val="midCat"/>
      </c:valAx>
      <c:valAx>
        <c:axId val="1113165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13164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'LSPR Au 138 ppm'!$G$2</c:f>
              <c:strCache>
                <c:ptCount val="1"/>
                <c:pt idx="0">
                  <c:v>L. punctata  </c:v>
                </c:pt>
              </c:strCache>
            </c:strRef>
          </c:tx>
          <c:spPr>
            <a:ln w="19050" cap="rnd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'LSPR Au 138 ppm'!$A$2:$A$612</c:f>
              <c:numCache>
                <c:formatCode>General</c:formatCode>
                <c:ptCount val="6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  <c:pt idx="511">
                  <c:v>701</c:v>
                </c:pt>
                <c:pt idx="512">
                  <c:v>702</c:v>
                </c:pt>
                <c:pt idx="513">
                  <c:v>703</c:v>
                </c:pt>
                <c:pt idx="514">
                  <c:v>704</c:v>
                </c:pt>
                <c:pt idx="515">
                  <c:v>705</c:v>
                </c:pt>
                <c:pt idx="516">
                  <c:v>706</c:v>
                </c:pt>
                <c:pt idx="517">
                  <c:v>707</c:v>
                </c:pt>
                <c:pt idx="518">
                  <c:v>708</c:v>
                </c:pt>
                <c:pt idx="519">
                  <c:v>709</c:v>
                </c:pt>
                <c:pt idx="520">
                  <c:v>710</c:v>
                </c:pt>
                <c:pt idx="521">
                  <c:v>711</c:v>
                </c:pt>
                <c:pt idx="522">
                  <c:v>712</c:v>
                </c:pt>
                <c:pt idx="523">
                  <c:v>713</c:v>
                </c:pt>
                <c:pt idx="524">
                  <c:v>714</c:v>
                </c:pt>
                <c:pt idx="525">
                  <c:v>715</c:v>
                </c:pt>
                <c:pt idx="526">
                  <c:v>716</c:v>
                </c:pt>
                <c:pt idx="527">
                  <c:v>717</c:v>
                </c:pt>
                <c:pt idx="528">
                  <c:v>718</c:v>
                </c:pt>
                <c:pt idx="529">
                  <c:v>719</c:v>
                </c:pt>
                <c:pt idx="530">
                  <c:v>720</c:v>
                </c:pt>
                <c:pt idx="531">
                  <c:v>721</c:v>
                </c:pt>
                <c:pt idx="532">
                  <c:v>722</c:v>
                </c:pt>
                <c:pt idx="533">
                  <c:v>723</c:v>
                </c:pt>
                <c:pt idx="534">
                  <c:v>724</c:v>
                </c:pt>
                <c:pt idx="535">
                  <c:v>725</c:v>
                </c:pt>
                <c:pt idx="536">
                  <c:v>726</c:v>
                </c:pt>
                <c:pt idx="537">
                  <c:v>727</c:v>
                </c:pt>
                <c:pt idx="538">
                  <c:v>728</c:v>
                </c:pt>
                <c:pt idx="539">
                  <c:v>729</c:v>
                </c:pt>
                <c:pt idx="540">
                  <c:v>730</c:v>
                </c:pt>
                <c:pt idx="541">
                  <c:v>731</c:v>
                </c:pt>
                <c:pt idx="542">
                  <c:v>732</c:v>
                </c:pt>
                <c:pt idx="543">
                  <c:v>733</c:v>
                </c:pt>
                <c:pt idx="544">
                  <c:v>734</c:v>
                </c:pt>
                <c:pt idx="545">
                  <c:v>735</c:v>
                </c:pt>
                <c:pt idx="546">
                  <c:v>736</c:v>
                </c:pt>
                <c:pt idx="547">
                  <c:v>737</c:v>
                </c:pt>
                <c:pt idx="548">
                  <c:v>738</c:v>
                </c:pt>
                <c:pt idx="549">
                  <c:v>739</c:v>
                </c:pt>
                <c:pt idx="550">
                  <c:v>740</c:v>
                </c:pt>
                <c:pt idx="551">
                  <c:v>741</c:v>
                </c:pt>
                <c:pt idx="552">
                  <c:v>742</c:v>
                </c:pt>
                <c:pt idx="553">
                  <c:v>743</c:v>
                </c:pt>
                <c:pt idx="554">
                  <c:v>744</c:v>
                </c:pt>
                <c:pt idx="555">
                  <c:v>745</c:v>
                </c:pt>
                <c:pt idx="556">
                  <c:v>746</c:v>
                </c:pt>
                <c:pt idx="557">
                  <c:v>747</c:v>
                </c:pt>
                <c:pt idx="558">
                  <c:v>748</c:v>
                </c:pt>
                <c:pt idx="559">
                  <c:v>749</c:v>
                </c:pt>
                <c:pt idx="560">
                  <c:v>750</c:v>
                </c:pt>
                <c:pt idx="561">
                  <c:v>751</c:v>
                </c:pt>
                <c:pt idx="562">
                  <c:v>752</c:v>
                </c:pt>
                <c:pt idx="563">
                  <c:v>753</c:v>
                </c:pt>
                <c:pt idx="564">
                  <c:v>754</c:v>
                </c:pt>
                <c:pt idx="565">
                  <c:v>755</c:v>
                </c:pt>
                <c:pt idx="566">
                  <c:v>756</c:v>
                </c:pt>
                <c:pt idx="567">
                  <c:v>757</c:v>
                </c:pt>
                <c:pt idx="568">
                  <c:v>758</c:v>
                </c:pt>
                <c:pt idx="569">
                  <c:v>759</c:v>
                </c:pt>
                <c:pt idx="570">
                  <c:v>760</c:v>
                </c:pt>
                <c:pt idx="571">
                  <c:v>761</c:v>
                </c:pt>
                <c:pt idx="572">
                  <c:v>762</c:v>
                </c:pt>
                <c:pt idx="573">
                  <c:v>763</c:v>
                </c:pt>
                <c:pt idx="574">
                  <c:v>764</c:v>
                </c:pt>
                <c:pt idx="575">
                  <c:v>765</c:v>
                </c:pt>
                <c:pt idx="576">
                  <c:v>766</c:v>
                </c:pt>
                <c:pt idx="577">
                  <c:v>767</c:v>
                </c:pt>
                <c:pt idx="578">
                  <c:v>768</c:v>
                </c:pt>
                <c:pt idx="579">
                  <c:v>769</c:v>
                </c:pt>
                <c:pt idx="580">
                  <c:v>770</c:v>
                </c:pt>
                <c:pt idx="581">
                  <c:v>771</c:v>
                </c:pt>
                <c:pt idx="582">
                  <c:v>772</c:v>
                </c:pt>
                <c:pt idx="583">
                  <c:v>773</c:v>
                </c:pt>
                <c:pt idx="584">
                  <c:v>774</c:v>
                </c:pt>
                <c:pt idx="585">
                  <c:v>775</c:v>
                </c:pt>
                <c:pt idx="586">
                  <c:v>776</c:v>
                </c:pt>
                <c:pt idx="587">
                  <c:v>777</c:v>
                </c:pt>
                <c:pt idx="588">
                  <c:v>778</c:v>
                </c:pt>
                <c:pt idx="589">
                  <c:v>779</c:v>
                </c:pt>
                <c:pt idx="590">
                  <c:v>780</c:v>
                </c:pt>
                <c:pt idx="591">
                  <c:v>781</c:v>
                </c:pt>
                <c:pt idx="592">
                  <c:v>782</c:v>
                </c:pt>
                <c:pt idx="593">
                  <c:v>783</c:v>
                </c:pt>
                <c:pt idx="594">
                  <c:v>784</c:v>
                </c:pt>
                <c:pt idx="595">
                  <c:v>785</c:v>
                </c:pt>
                <c:pt idx="596">
                  <c:v>786</c:v>
                </c:pt>
                <c:pt idx="597">
                  <c:v>787</c:v>
                </c:pt>
                <c:pt idx="598">
                  <c:v>788</c:v>
                </c:pt>
                <c:pt idx="599">
                  <c:v>789</c:v>
                </c:pt>
                <c:pt idx="600">
                  <c:v>790</c:v>
                </c:pt>
                <c:pt idx="601">
                  <c:v>791</c:v>
                </c:pt>
                <c:pt idx="602">
                  <c:v>792</c:v>
                </c:pt>
                <c:pt idx="603">
                  <c:v>793</c:v>
                </c:pt>
                <c:pt idx="604">
                  <c:v>794</c:v>
                </c:pt>
                <c:pt idx="605">
                  <c:v>795</c:v>
                </c:pt>
                <c:pt idx="606">
                  <c:v>796</c:v>
                </c:pt>
                <c:pt idx="607">
                  <c:v>797</c:v>
                </c:pt>
                <c:pt idx="608">
                  <c:v>798</c:v>
                </c:pt>
                <c:pt idx="609">
                  <c:v>799</c:v>
                </c:pt>
                <c:pt idx="610">
                  <c:v>800</c:v>
                </c:pt>
              </c:numCache>
            </c:numRef>
          </c:xVal>
          <c:yVal>
            <c:numRef>
              <c:f>'LSPR Au 138 ppm'!$C$2:$C$612</c:f>
              <c:numCache>
                <c:formatCode>General</c:formatCode>
                <c:ptCount val="611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4.5</c:v>
                </c:pt>
                <c:pt idx="54">
                  <c:v>4.5</c:v>
                </c:pt>
                <c:pt idx="55">
                  <c:v>4.5</c:v>
                </c:pt>
                <c:pt idx="56">
                  <c:v>4.5</c:v>
                </c:pt>
                <c:pt idx="57">
                  <c:v>4.5</c:v>
                </c:pt>
                <c:pt idx="58">
                  <c:v>4.5</c:v>
                </c:pt>
                <c:pt idx="59">
                  <c:v>4.5</c:v>
                </c:pt>
                <c:pt idx="60">
                  <c:v>4.5</c:v>
                </c:pt>
                <c:pt idx="61">
                  <c:v>4.5</c:v>
                </c:pt>
                <c:pt idx="62">
                  <c:v>4.5</c:v>
                </c:pt>
                <c:pt idx="63">
                  <c:v>4.5</c:v>
                </c:pt>
                <c:pt idx="64">
                  <c:v>4.5</c:v>
                </c:pt>
                <c:pt idx="65">
                  <c:v>4.5</c:v>
                </c:pt>
                <c:pt idx="66">
                  <c:v>4.5</c:v>
                </c:pt>
                <c:pt idx="67">
                  <c:v>4.5</c:v>
                </c:pt>
                <c:pt idx="68">
                  <c:v>4.5</c:v>
                </c:pt>
                <c:pt idx="69">
                  <c:v>4.5</c:v>
                </c:pt>
                <c:pt idx="70">
                  <c:v>4.5</c:v>
                </c:pt>
                <c:pt idx="71">
                  <c:v>4.5</c:v>
                </c:pt>
                <c:pt idx="72">
                  <c:v>4.5</c:v>
                </c:pt>
                <c:pt idx="73">
                  <c:v>4.5</c:v>
                </c:pt>
                <c:pt idx="74">
                  <c:v>4.5</c:v>
                </c:pt>
                <c:pt idx="75">
                  <c:v>4.5</c:v>
                </c:pt>
                <c:pt idx="76">
                  <c:v>4.5</c:v>
                </c:pt>
                <c:pt idx="77">
                  <c:v>4.5</c:v>
                </c:pt>
                <c:pt idx="78">
                  <c:v>4.5</c:v>
                </c:pt>
                <c:pt idx="79">
                  <c:v>4.5</c:v>
                </c:pt>
                <c:pt idx="80">
                  <c:v>4.5</c:v>
                </c:pt>
                <c:pt idx="81">
                  <c:v>4.5</c:v>
                </c:pt>
                <c:pt idx="82">
                  <c:v>4.5</c:v>
                </c:pt>
                <c:pt idx="83">
                  <c:v>4.5</c:v>
                </c:pt>
                <c:pt idx="84">
                  <c:v>4.5</c:v>
                </c:pt>
                <c:pt idx="85">
                  <c:v>4.5</c:v>
                </c:pt>
                <c:pt idx="86">
                  <c:v>4.5</c:v>
                </c:pt>
                <c:pt idx="87">
                  <c:v>4.5</c:v>
                </c:pt>
                <c:pt idx="88">
                  <c:v>4.5</c:v>
                </c:pt>
                <c:pt idx="89">
                  <c:v>4.5</c:v>
                </c:pt>
                <c:pt idx="90">
                  <c:v>4.5</c:v>
                </c:pt>
                <c:pt idx="91">
                  <c:v>4.5</c:v>
                </c:pt>
                <c:pt idx="92">
                  <c:v>4.5</c:v>
                </c:pt>
                <c:pt idx="93">
                  <c:v>4.5</c:v>
                </c:pt>
                <c:pt idx="94">
                  <c:v>4.5</c:v>
                </c:pt>
                <c:pt idx="95">
                  <c:v>4.5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3.6339000000000001</c:v>
                </c:pt>
                <c:pt idx="104">
                  <c:v>3.2919</c:v>
                </c:pt>
                <c:pt idx="105">
                  <c:v>3.0868000000000002</c:v>
                </c:pt>
                <c:pt idx="106">
                  <c:v>2.8820000000000001</c:v>
                </c:pt>
                <c:pt idx="107">
                  <c:v>2.6871</c:v>
                </c:pt>
                <c:pt idx="108">
                  <c:v>2.5838000000000001</c:v>
                </c:pt>
                <c:pt idx="109">
                  <c:v>2.4658000000000002</c:v>
                </c:pt>
                <c:pt idx="110">
                  <c:v>2.3532000000000002</c:v>
                </c:pt>
                <c:pt idx="111">
                  <c:v>2.2754000000000003</c:v>
                </c:pt>
                <c:pt idx="112">
                  <c:v>2.1993</c:v>
                </c:pt>
                <c:pt idx="113">
                  <c:v>2.1142000000000003</c:v>
                </c:pt>
                <c:pt idx="114">
                  <c:v>2.0543</c:v>
                </c:pt>
                <c:pt idx="115">
                  <c:v>1.9987000000000001</c:v>
                </c:pt>
                <c:pt idx="116">
                  <c:v>1.9610000000000001</c:v>
                </c:pt>
                <c:pt idx="117">
                  <c:v>1.9127000000000001</c:v>
                </c:pt>
                <c:pt idx="118">
                  <c:v>1.8778000000000001</c:v>
                </c:pt>
                <c:pt idx="119">
                  <c:v>1.8451000000000002</c:v>
                </c:pt>
                <c:pt idx="120">
                  <c:v>1.8156000000000001</c:v>
                </c:pt>
                <c:pt idx="121">
                  <c:v>1.7862</c:v>
                </c:pt>
                <c:pt idx="122">
                  <c:v>1.7671000000000001</c:v>
                </c:pt>
                <c:pt idx="123">
                  <c:v>1.7469000000000001</c:v>
                </c:pt>
                <c:pt idx="124">
                  <c:v>1.7250000000000001</c:v>
                </c:pt>
                <c:pt idx="125">
                  <c:v>1.7105000000000001</c:v>
                </c:pt>
                <c:pt idx="126">
                  <c:v>1.6959000000000002</c:v>
                </c:pt>
                <c:pt idx="127">
                  <c:v>1.6845000000000001</c:v>
                </c:pt>
                <c:pt idx="128">
                  <c:v>1.6738000000000002</c:v>
                </c:pt>
                <c:pt idx="129">
                  <c:v>1.6629</c:v>
                </c:pt>
                <c:pt idx="130">
                  <c:v>1.6545000000000001</c:v>
                </c:pt>
                <c:pt idx="131">
                  <c:v>1.6453</c:v>
                </c:pt>
                <c:pt idx="132">
                  <c:v>1.6356000000000002</c:v>
                </c:pt>
                <c:pt idx="133">
                  <c:v>1.6275000000000002</c:v>
                </c:pt>
                <c:pt idx="134">
                  <c:v>1.6214000000000002</c:v>
                </c:pt>
                <c:pt idx="135">
                  <c:v>1.6133000000000002</c:v>
                </c:pt>
                <c:pt idx="136">
                  <c:v>1.6068</c:v>
                </c:pt>
                <c:pt idx="137">
                  <c:v>1.5987</c:v>
                </c:pt>
                <c:pt idx="138">
                  <c:v>1.5935000000000001</c:v>
                </c:pt>
                <c:pt idx="139">
                  <c:v>1.9039000000000001</c:v>
                </c:pt>
                <c:pt idx="140">
                  <c:v>1.8842000000000001</c:v>
                </c:pt>
                <c:pt idx="141">
                  <c:v>1.8857000000000002</c:v>
                </c:pt>
                <c:pt idx="142">
                  <c:v>1.8533000000000002</c:v>
                </c:pt>
                <c:pt idx="143">
                  <c:v>1.8443000000000001</c:v>
                </c:pt>
                <c:pt idx="144">
                  <c:v>1.8414000000000001</c:v>
                </c:pt>
                <c:pt idx="145">
                  <c:v>1.8404</c:v>
                </c:pt>
                <c:pt idx="146">
                  <c:v>1.8088000000000002</c:v>
                </c:pt>
                <c:pt idx="147">
                  <c:v>1.8168000000000002</c:v>
                </c:pt>
                <c:pt idx="148">
                  <c:v>1.8089000000000002</c:v>
                </c:pt>
                <c:pt idx="149">
                  <c:v>1.7888000000000002</c:v>
                </c:pt>
                <c:pt idx="150">
                  <c:v>1.7834000000000001</c:v>
                </c:pt>
                <c:pt idx="151">
                  <c:v>1.7958000000000001</c:v>
                </c:pt>
                <c:pt idx="152">
                  <c:v>1.7573000000000001</c:v>
                </c:pt>
                <c:pt idx="153">
                  <c:v>1.7589000000000001</c:v>
                </c:pt>
                <c:pt idx="154">
                  <c:v>1.758</c:v>
                </c:pt>
                <c:pt idx="155">
                  <c:v>1.7436</c:v>
                </c:pt>
                <c:pt idx="156">
                  <c:v>1.7595000000000001</c:v>
                </c:pt>
                <c:pt idx="157">
                  <c:v>1.7550000000000001</c:v>
                </c:pt>
                <c:pt idx="158">
                  <c:v>1.7575000000000001</c:v>
                </c:pt>
                <c:pt idx="159">
                  <c:v>1.7555000000000001</c:v>
                </c:pt>
                <c:pt idx="160">
                  <c:v>1.7428000000000001</c:v>
                </c:pt>
                <c:pt idx="161">
                  <c:v>1.7590000000000001</c:v>
                </c:pt>
                <c:pt idx="162">
                  <c:v>1.7408000000000001</c:v>
                </c:pt>
                <c:pt idx="163">
                  <c:v>1.7289000000000001</c:v>
                </c:pt>
                <c:pt idx="164">
                  <c:v>1.7332000000000001</c:v>
                </c:pt>
                <c:pt idx="165">
                  <c:v>1.7333000000000001</c:v>
                </c:pt>
                <c:pt idx="166">
                  <c:v>1.7464000000000002</c:v>
                </c:pt>
                <c:pt idx="167">
                  <c:v>1.7634000000000001</c:v>
                </c:pt>
                <c:pt idx="168">
                  <c:v>1.7543000000000002</c:v>
                </c:pt>
                <c:pt idx="169">
                  <c:v>1.7443000000000002</c:v>
                </c:pt>
                <c:pt idx="170">
                  <c:v>1.7737000000000001</c:v>
                </c:pt>
                <c:pt idx="171">
                  <c:v>1.7748000000000002</c:v>
                </c:pt>
                <c:pt idx="172">
                  <c:v>1.7981</c:v>
                </c:pt>
                <c:pt idx="173">
                  <c:v>1.4339000000000002</c:v>
                </c:pt>
                <c:pt idx="174">
                  <c:v>1.4276</c:v>
                </c:pt>
                <c:pt idx="175">
                  <c:v>1.4209000000000001</c:v>
                </c:pt>
                <c:pt idx="176">
                  <c:v>1.4155</c:v>
                </c:pt>
                <c:pt idx="177">
                  <c:v>1.4109</c:v>
                </c:pt>
                <c:pt idx="178">
                  <c:v>1.4036</c:v>
                </c:pt>
                <c:pt idx="179">
                  <c:v>1.4002000000000001</c:v>
                </c:pt>
                <c:pt idx="180">
                  <c:v>1.3932</c:v>
                </c:pt>
                <c:pt idx="181">
                  <c:v>1.3874</c:v>
                </c:pt>
                <c:pt idx="182">
                  <c:v>1.3820000000000001</c:v>
                </c:pt>
                <c:pt idx="183">
                  <c:v>1.3780000000000001</c:v>
                </c:pt>
                <c:pt idx="184">
                  <c:v>1.3720000000000001</c:v>
                </c:pt>
                <c:pt idx="185">
                  <c:v>1.3675000000000002</c:v>
                </c:pt>
                <c:pt idx="186">
                  <c:v>1.3641000000000001</c:v>
                </c:pt>
                <c:pt idx="187">
                  <c:v>1.3591</c:v>
                </c:pt>
                <c:pt idx="188">
                  <c:v>1.355</c:v>
                </c:pt>
                <c:pt idx="189">
                  <c:v>1.3499000000000001</c:v>
                </c:pt>
                <c:pt idx="190">
                  <c:v>1.345</c:v>
                </c:pt>
                <c:pt idx="191">
                  <c:v>1.3396000000000001</c:v>
                </c:pt>
                <c:pt idx="192">
                  <c:v>1.3366</c:v>
                </c:pt>
                <c:pt idx="193">
                  <c:v>1.3323</c:v>
                </c:pt>
                <c:pt idx="194">
                  <c:v>1.3262</c:v>
                </c:pt>
                <c:pt idx="195">
                  <c:v>1.3234000000000001</c:v>
                </c:pt>
                <c:pt idx="196">
                  <c:v>1.3191000000000002</c:v>
                </c:pt>
                <c:pt idx="197">
                  <c:v>1.3143</c:v>
                </c:pt>
                <c:pt idx="198">
                  <c:v>1.3093000000000001</c:v>
                </c:pt>
                <c:pt idx="199">
                  <c:v>1.3058000000000001</c:v>
                </c:pt>
                <c:pt idx="200">
                  <c:v>1.3019000000000001</c:v>
                </c:pt>
                <c:pt idx="201">
                  <c:v>1.2970000000000002</c:v>
                </c:pt>
                <c:pt idx="202">
                  <c:v>1.2926</c:v>
                </c:pt>
                <c:pt idx="203">
                  <c:v>1.2887</c:v>
                </c:pt>
                <c:pt idx="204">
                  <c:v>1.2850000000000001</c:v>
                </c:pt>
                <c:pt idx="205">
                  <c:v>1.2805</c:v>
                </c:pt>
                <c:pt idx="206">
                  <c:v>1.2770000000000001</c:v>
                </c:pt>
                <c:pt idx="207">
                  <c:v>1.2736000000000001</c:v>
                </c:pt>
                <c:pt idx="208">
                  <c:v>1.2698</c:v>
                </c:pt>
                <c:pt idx="209">
                  <c:v>1.2665</c:v>
                </c:pt>
                <c:pt idx="210">
                  <c:v>1.2623</c:v>
                </c:pt>
                <c:pt idx="211">
                  <c:v>1.2585</c:v>
                </c:pt>
                <c:pt idx="212">
                  <c:v>1.2549000000000001</c:v>
                </c:pt>
                <c:pt idx="213">
                  <c:v>1.2511000000000001</c:v>
                </c:pt>
                <c:pt idx="214">
                  <c:v>1.2479</c:v>
                </c:pt>
                <c:pt idx="215">
                  <c:v>1.2439</c:v>
                </c:pt>
                <c:pt idx="216">
                  <c:v>1.2411000000000001</c:v>
                </c:pt>
                <c:pt idx="217">
                  <c:v>1.2377</c:v>
                </c:pt>
                <c:pt idx="218">
                  <c:v>1.2342</c:v>
                </c:pt>
                <c:pt idx="219">
                  <c:v>1.2309000000000001</c:v>
                </c:pt>
                <c:pt idx="220">
                  <c:v>1.2276</c:v>
                </c:pt>
                <c:pt idx="221">
                  <c:v>1.2241</c:v>
                </c:pt>
                <c:pt idx="222">
                  <c:v>1.2208000000000001</c:v>
                </c:pt>
                <c:pt idx="223">
                  <c:v>1.2175</c:v>
                </c:pt>
                <c:pt idx="224">
                  <c:v>1.2142000000000002</c:v>
                </c:pt>
                <c:pt idx="225">
                  <c:v>1.2108000000000001</c:v>
                </c:pt>
                <c:pt idx="226">
                  <c:v>1.2077</c:v>
                </c:pt>
                <c:pt idx="227">
                  <c:v>1.2045000000000001</c:v>
                </c:pt>
                <c:pt idx="228">
                  <c:v>1.2014</c:v>
                </c:pt>
                <c:pt idx="229">
                  <c:v>1.1981000000000002</c:v>
                </c:pt>
                <c:pt idx="230">
                  <c:v>1.1952</c:v>
                </c:pt>
                <c:pt idx="231">
                  <c:v>1.1916</c:v>
                </c:pt>
                <c:pt idx="232">
                  <c:v>1.1889000000000001</c:v>
                </c:pt>
                <c:pt idx="233">
                  <c:v>1.1859</c:v>
                </c:pt>
                <c:pt idx="234">
                  <c:v>1.1826000000000001</c:v>
                </c:pt>
                <c:pt idx="235">
                  <c:v>1.1794</c:v>
                </c:pt>
                <c:pt idx="236">
                  <c:v>1.1767000000000001</c:v>
                </c:pt>
                <c:pt idx="237">
                  <c:v>1.1736</c:v>
                </c:pt>
                <c:pt idx="238">
                  <c:v>1.1707000000000001</c:v>
                </c:pt>
                <c:pt idx="239">
                  <c:v>1.1672</c:v>
                </c:pt>
                <c:pt idx="240">
                  <c:v>1.1646000000000001</c:v>
                </c:pt>
                <c:pt idx="241">
                  <c:v>1.1614</c:v>
                </c:pt>
                <c:pt idx="242">
                  <c:v>1.1577</c:v>
                </c:pt>
                <c:pt idx="243">
                  <c:v>1.1545000000000001</c:v>
                </c:pt>
                <c:pt idx="244">
                  <c:v>1.1521000000000001</c:v>
                </c:pt>
                <c:pt idx="245">
                  <c:v>1.1491</c:v>
                </c:pt>
                <c:pt idx="246">
                  <c:v>1.1455</c:v>
                </c:pt>
                <c:pt idx="247">
                  <c:v>1.1425000000000001</c:v>
                </c:pt>
                <c:pt idx="248">
                  <c:v>1.1399000000000001</c:v>
                </c:pt>
                <c:pt idx="249">
                  <c:v>1.1369</c:v>
                </c:pt>
                <c:pt idx="250">
                  <c:v>1.1334</c:v>
                </c:pt>
                <c:pt idx="251">
                  <c:v>1.1302000000000001</c:v>
                </c:pt>
                <c:pt idx="252">
                  <c:v>1.1273</c:v>
                </c:pt>
                <c:pt idx="253">
                  <c:v>1.1240000000000001</c:v>
                </c:pt>
                <c:pt idx="254">
                  <c:v>1.1209</c:v>
                </c:pt>
                <c:pt idx="255">
                  <c:v>1.1178000000000001</c:v>
                </c:pt>
                <c:pt idx="256">
                  <c:v>1.115</c:v>
                </c:pt>
                <c:pt idx="257">
                  <c:v>1.1120000000000001</c:v>
                </c:pt>
                <c:pt idx="258">
                  <c:v>1.1089</c:v>
                </c:pt>
                <c:pt idx="259">
                  <c:v>1.1063000000000001</c:v>
                </c:pt>
                <c:pt idx="260">
                  <c:v>1.1036000000000001</c:v>
                </c:pt>
                <c:pt idx="261">
                  <c:v>1.1009</c:v>
                </c:pt>
                <c:pt idx="262">
                  <c:v>1.0982000000000001</c:v>
                </c:pt>
                <c:pt idx="263">
                  <c:v>1.0955000000000001</c:v>
                </c:pt>
                <c:pt idx="264">
                  <c:v>1.0927</c:v>
                </c:pt>
                <c:pt idx="265">
                  <c:v>1.0908</c:v>
                </c:pt>
                <c:pt idx="266">
                  <c:v>1.0877000000000001</c:v>
                </c:pt>
                <c:pt idx="267">
                  <c:v>1.0854000000000001</c:v>
                </c:pt>
                <c:pt idx="268">
                  <c:v>1.0829</c:v>
                </c:pt>
                <c:pt idx="269">
                  <c:v>1.0810999999999999</c:v>
                </c:pt>
                <c:pt idx="270">
                  <c:v>1.0784</c:v>
                </c:pt>
                <c:pt idx="271">
                  <c:v>1.0714000000000001</c:v>
                </c:pt>
                <c:pt idx="272">
                  <c:v>1.0687</c:v>
                </c:pt>
                <c:pt idx="273">
                  <c:v>1.0663</c:v>
                </c:pt>
                <c:pt idx="274">
                  <c:v>1.0643</c:v>
                </c:pt>
                <c:pt idx="275">
                  <c:v>1.0615000000000001</c:v>
                </c:pt>
                <c:pt idx="276">
                  <c:v>1.0586</c:v>
                </c:pt>
                <c:pt idx="277">
                  <c:v>1.0564</c:v>
                </c:pt>
                <c:pt idx="278">
                  <c:v>1.0542</c:v>
                </c:pt>
                <c:pt idx="279">
                  <c:v>1.0515000000000001</c:v>
                </c:pt>
                <c:pt idx="280">
                  <c:v>1.0491000000000001</c:v>
                </c:pt>
                <c:pt idx="281">
                  <c:v>1.0470000000000002</c:v>
                </c:pt>
                <c:pt idx="282">
                  <c:v>1.0439000000000001</c:v>
                </c:pt>
                <c:pt idx="283">
                  <c:v>1.0424</c:v>
                </c:pt>
                <c:pt idx="284">
                  <c:v>1.0401</c:v>
                </c:pt>
                <c:pt idx="285">
                  <c:v>1.0376000000000001</c:v>
                </c:pt>
                <c:pt idx="286">
                  <c:v>1.0352000000000001</c:v>
                </c:pt>
                <c:pt idx="287">
                  <c:v>1.0326</c:v>
                </c:pt>
                <c:pt idx="288">
                  <c:v>1.0311000000000001</c:v>
                </c:pt>
                <c:pt idx="289">
                  <c:v>1.0294000000000001</c:v>
                </c:pt>
                <c:pt idx="290">
                  <c:v>1.0268000000000002</c:v>
                </c:pt>
                <c:pt idx="291">
                  <c:v>1.0250000000000001</c:v>
                </c:pt>
                <c:pt idx="292">
                  <c:v>1.0233000000000001</c:v>
                </c:pt>
                <c:pt idx="293">
                  <c:v>1.0215000000000001</c:v>
                </c:pt>
                <c:pt idx="294">
                  <c:v>1.0194000000000001</c:v>
                </c:pt>
                <c:pt idx="295">
                  <c:v>1.018</c:v>
                </c:pt>
                <c:pt idx="296">
                  <c:v>1.0162</c:v>
                </c:pt>
                <c:pt idx="297">
                  <c:v>1.0149000000000001</c:v>
                </c:pt>
                <c:pt idx="298">
                  <c:v>1.0135000000000001</c:v>
                </c:pt>
                <c:pt idx="299">
                  <c:v>1.0122</c:v>
                </c:pt>
                <c:pt idx="300">
                  <c:v>1.0105999999999999</c:v>
                </c:pt>
                <c:pt idx="301">
                  <c:v>1.0094000000000001</c:v>
                </c:pt>
                <c:pt idx="302">
                  <c:v>1.0085</c:v>
                </c:pt>
                <c:pt idx="303">
                  <c:v>1.0075000000000001</c:v>
                </c:pt>
                <c:pt idx="304">
                  <c:v>1.0062</c:v>
                </c:pt>
                <c:pt idx="305">
                  <c:v>1.0055000000000001</c:v>
                </c:pt>
                <c:pt idx="306">
                  <c:v>1.0045999999999999</c:v>
                </c:pt>
                <c:pt idx="307">
                  <c:v>1.0041</c:v>
                </c:pt>
                <c:pt idx="308">
                  <c:v>1.0038</c:v>
                </c:pt>
                <c:pt idx="309">
                  <c:v>1.0033000000000001</c:v>
                </c:pt>
                <c:pt idx="310">
                  <c:v>1.0033000000000001</c:v>
                </c:pt>
                <c:pt idx="311">
                  <c:v>1.0031000000000001</c:v>
                </c:pt>
                <c:pt idx="312">
                  <c:v>1.0028000000000001</c:v>
                </c:pt>
                <c:pt idx="313">
                  <c:v>1.0032000000000001</c:v>
                </c:pt>
                <c:pt idx="314">
                  <c:v>1.0034000000000001</c:v>
                </c:pt>
                <c:pt idx="315">
                  <c:v>1.0035000000000001</c:v>
                </c:pt>
                <c:pt idx="316">
                  <c:v>1.0037</c:v>
                </c:pt>
                <c:pt idx="317">
                  <c:v>1.0044999999999999</c:v>
                </c:pt>
                <c:pt idx="318">
                  <c:v>1.0049000000000001</c:v>
                </c:pt>
                <c:pt idx="319">
                  <c:v>1.0055000000000001</c:v>
                </c:pt>
                <c:pt idx="320">
                  <c:v>1.0064</c:v>
                </c:pt>
                <c:pt idx="321">
                  <c:v>1.0069000000000001</c:v>
                </c:pt>
                <c:pt idx="322">
                  <c:v>1.0079</c:v>
                </c:pt>
                <c:pt idx="323">
                  <c:v>1.0089000000000001</c:v>
                </c:pt>
                <c:pt idx="324">
                  <c:v>1.0097</c:v>
                </c:pt>
                <c:pt idx="325">
                  <c:v>1.0105999999999999</c:v>
                </c:pt>
                <c:pt idx="326">
                  <c:v>1.0115000000000001</c:v>
                </c:pt>
                <c:pt idx="327">
                  <c:v>1.0125999999999999</c:v>
                </c:pt>
                <c:pt idx="328">
                  <c:v>1.0134000000000001</c:v>
                </c:pt>
                <c:pt idx="329">
                  <c:v>1.0144</c:v>
                </c:pt>
                <c:pt idx="330">
                  <c:v>1.0158</c:v>
                </c:pt>
                <c:pt idx="331">
                  <c:v>1.0168000000000001</c:v>
                </c:pt>
                <c:pt idx="332">
                  <c:v>1.0174000000000001</c:v>
                </c:pt>
                <c:pt idx="333">
                  <c:v>1.0185</c:v>
                </c:pt>
                <c:pt idx="334">
                  <c:v>1.0195000000000001</c:v>
                </c:pt>
                <c:pt idx="335">
                  <c:v>1.0203</c:v>
                </c:pt>
                <c:pt idx="336">
                  <c:v>1.0214000000000001</c:v>
                </c:pt>
                <c:pt idx="337">
                  <c:v>1.0223</c:v>
                </c:pt>
                <c:pt idx="338">
                  <c:v>1.0234000000000001</c:v>
                </c:pt>
                <c:pt idx="339">
                  <c:v>1.0241</c:v>
                </c:pt>
                <c:pt idx="340">
                  <c:v>1.0249000000000001</c:v>
                </c:pt>
                <c:pt idx="341">
                  <c:v>1.0255000000000001</c:v>
                </c:pt>
                <c:pt idx="342">
                  <c:v>1.0264</c:v>
                </c:pt>
                <c:pt idx="343">
                  <c:v>1.0268000000000002</c:v>
                </c:pt>
                <c:pt idx="344">
                  <c:v>1.0278</c:v>
                </c:pt>
                <c:pt idx="345">
                  <c:v>1.0285</c:v>
                </c:pt>
                <c:pt idx="346">
                  <c:v>1.0286999999999999</c:v>
                </c:pt>
                <c:pt idx="347">
                  <c:v>1.0294000000000001</c:v>
                </c:pt>
                <c:pt idx="348">
                  <c:v>1.0298</c:v>
                </c:pt>
                <c:pt idx="349">
                  <c:v>1.0301</c:v>
                </c:pt>
                <c:pt idx="350">
                  <c:v>1.0302</c:v>
                </c:pt>
                <c:pt idx="351">
                  <c:v>1.0302</c:v>
                </c:pt>
                <c:pt idx="352">
                  <c:v>1.0304</c:v>
                </c:pt>
                <c:pt idx="353">
                  <c:v>1.0305</c:v>
                </c:pt>
                <c:pt idx="354">
                  <c:v>1.0306999999999999</c:v>
                </c:pt>
                <c:pt idx="355">
                  <c:v>1.0306999999999999</c:v>
                </c:pt>
                <c:pt idx="356">
                  <c:v>1.0304</c:v>
                </c:pt>
                <c:pt idx="357">
                  <c:v>1.0303</c:v>
                </c:pt>
                <c:pt idx="358">
                  <c:v>1.0304</c:v>
                </c:pt>
                <c:pt idx="359">
                  <c:v>1.0298</c:v>
                </c:pt>
                <c:pt idx="360">
                  <c:v>1.0291000000000001</c:v>
                </c:pt>
                <c:pt idx="361">
                  <c:v>1.0284</c:v>
                </c:pt>
                <c:pt idx="362">
                  <c:v>1.0288000000000002</c:v>
                </c:pt>
                <c:pt idx="363">
                  <c:v>1.0283</c:v>
                </c:pt>
                <c:pt idx="364">
                  <c:v>1.0275000000000001</c:v>
                </c:pt>
                <c:pt idx="365">
                  <c:v>1.0270000000000001</c:v>
                </c:pt>
                <c:pt idx="366">
                  <c:v>1.0261</c:v>
                </c:pt>
                <c:pt idx="367">
                  <c:v>1.0250000000000001</c:v>
                </c:pt>
                <c:pt idx="368">
                  <c:v>1.0244</c:v>
                </c:pt>
                <c:pt idx="369">
                  <c:v>1.0237000000000001</c:v>
                </c:pt>
                <c:pt idx="370">
                  <c:v>1.0228000000000002</c:v>
                </c:pt>
                <c:pt idx="371">
                  <c:v>1.0218</c:v>
                </c:pt>
                <c:pt idx="372">
                  <c:v>1.0215000000000001</c:v>
                </c:pt>
                <c:pt idx="373">
                  <c:v>1.0205</c:v>
                </c:pt>
                <c:pt idx="374">
                  <c:v>1.0186999999999999</c:v>
                </c:pt>
                <c:pt idx="375">
                  <c:v>1.0176000000000001</c:v>
                </c:pt>
                <c:pt idx="376">
                  <c:v>1.0116000000000001</c:v>
                </c:pt>
                <c:pt idx="377">
                  <c:v>1.0105</c:v>
                </c:pt>
                <c:pt idx="378">
                  <c:v>1.0090000000000001</c:v>
                </c:pt>
                <c:pt idx="379">
                  <c:v>1.0076000000000001</c:v>
                </c:pt>
                <c:pt idx="380">
                  <c:v>1.0061</c:v>
                </c:pt>
                <c:pt idx="381">
                  <c:v>1.0049000000000001</c:v>
                </c:pt>
                <c:pt idx="382">
                  <c:v>1.0035000000000001</c:v>
                </c:pt>
                <c:pt idx="383">
                  <c:v>1.002</c:v>
                </c:pt>
                <c:pt idx="384">
                  <c:v>1.0006000000000002</c:v>
                </c:pt>
                <c:pt idx="385">
                  <c:v>0.99919999999999998</c:v>
                </c:pt>
                <c:pt idx="386">
                  <c:v>0.99750000000000005</c:v>
                </c:pt>
                <c:pt idx="387">
                  <c:v>0.99570000000000003</c:v>
                </c:pt>
                <c:pt idx="388">
                  <c:v>0.99409999999999998</c:v>
                </c:pt>
                <c:pt idx="389">
                  <c:v>0.99260000000000004</c:v>
                </c:pt>
                <c:pt idx="390">
                  <c:v>0.99060000000000004</c:v>
                </c:pt>
                <c:pt idx="391">
                  <c:v>0.98860000000000003</c:v>
                </c:pt>
                <c:pt idx="392">
                  <c:v>0.9869</c:v>
                </c:pt>
                <c:pt idx="393">
                  <c:v>0.98519999999999996</c:v>
                </c:pt>
                <c:pt idx="394">
                  <c:v>0.98350000000000004</c:v>
                </c:pt>
                <c:pt idx="395">
                  <c:v>0.98160000000000003</c:v>
                </c:pt>
                <c:pt idx="396">
                  <c:v>0.97989999999999999</c:v>
                </c:pt>
                <c:pt idx="397">
                  <c:v>0.97799999999999998</c:v>
                </c:pt>
                <c:pt idx="398">
                  <c:v>0.97599999999999998</c:v>
                </c:pt>
                <c:pt idx="399">
                  <c:v>0.97430000000000005</c:v>
                </c:pt>
                <c:pt idx="400">
                  <c:v>0.97260000000000002</c:v>
                </c:pt>
                <c:pt idx="401">
                  <c:v>0.97040000000000004</c:v>
                </c:pt>
                <c:pt idx="402">
                  <c:v>0.96850000000000003</c:v>
                </c:pt>
                <c:pt idx="403">
                  <c:v>0.96660000000000001</c:v>
                </c:pt>
                <c:pt idx="404">
                  <c:v>0.96479999999999999</c:v>
                </c:pt>
                <c:pt idx="405">
                  <c:v>0.96279999999999999</c:v>
                </c:pt>
                <c:pt idx="406">
                  <c:v>0.96060000000000001</c:v>
                </c:pt>
                <c:pt idx="407">
                  <c:v>0.95860000000000001</c:v>
                </c:pt>
                <c:pt idx="408">
                  <c:v>0.95699999999999996</c:v>
                </c:pt>
                <c:pt idx="409">
                  <c:v>0.95469999999999999</c:v>
                </c:pt>
                <c:pt idx="410">
                  <c:v>0.9526</c:v>
                </c:pt>
                <c:pt idx="411">
                  <c:v>0.95069999999999999</c:v>
                </c:pt>
                <c:pt idx="412">
                  <c:v>0.94889999999999997</c:v>
                </c:pt>
                <c:pt idx="413">
                  <c:v>0.94669999999999999</c:v>
                </c:pt>
                <c:pt idx="414">
                  <c:v>0.9446</c:v>
                </c:pt>
                <c:pt idx="415">
                  <c:v>0.94259999999999999</c:v>
                </c:pt>
                <c:pt idx="416">
                  <c:v>0.94059999999999999</c:v>
                </c:pt>
                <c:pt idx="417">
                  <c:v>0.9385</c:v>
                </c:pt>
                <c:pt idx="418">
                  <c:v>0.93620000000000003</c:v>
                </c:pt>
                <c:pt idx="419">
                  <c:v>0.93440000000000001</c:v>
                </c:pt>
                <c:pt idx="420">
                  <c:v>0.93220000000000003</c:v>
                </c:pt>
                <c:pt idx="421">
                  <c:v>0.92989999999999995</c:v>
                </c:pt>
                <c:pt idx="422">
                  <c:v>0.92789999999999995</c:v>
                </c:pt>
                <c:pt idx="423">
                  <c:v>0.92589999999999995</c:v>
                </c:pt>
                <c:pt idx="424">
                  <c:v>0.92379999999999995</c:v>
                </c:pt>
                <c:pt idx="425">
                  <c:v>0.92149999999999999</c:v>
                </c:pt>
                <c:pt idx="426">
                  <c:v>0.9194</c:v>
                </c:pt>
                <c:pt idx="427">
                  <c:v>0.91759999999999997</c:v>
                </c:pt>
                <c:pt idx="428">
                  <c:v>0.91559999999999997</c:v>
                </c:pt>
                <c:pt idx="429">
                  <c:v>0.91339999999999999</c:v>
                </c:pt>
                <c:pt idx="430">
                  <c:v>0.91120000000000001</c:v>
                </c:pt>
                <c:pt idx="431">
                  <c:v>0.90939999999999999</c:v>
                </c:pt>
                <c:pt idx="432">
                  <c:v>0.9073</c:v>
                </c:pt>
                <c:pt idx="433">
                  <c:v>0.90539999999999998</c:v>
                </c:pt>
                <c:pt idx="434">
                  <c:v>0.90390000000000004</c:v>
                </c:pt>
                <c:pt idx="435">
                  <c:v>0.90200000000000002</c:v>
                </c:pt>
                <c:pt idx="436">
                  <c:v>0.9</c:v>
                </c:pt>
                <c:pt idx="437">
                  <c:v>0.89810000000000001</c:v>
                </c:pt>
                <c:pt idx="438">
                  <c:v>0.89610000000000001</c:v>
                </c:pt>
                <c:pt idx="439">
                  <c:v>0.89410000000000001</c:v>
                </c:pt>
                <c:pt idx="440">
                  <c:v>0.89180000000000004</c:v>
                </c:pt>
                <c:pt idx="441">
                  <c:v>0.88959999999999995</c:v>
                </c:pt>
                <c:pt idx="442">
                  <c:v>0.88729999999999998</c:v>
                </c:pt>
                <c:pt idx="443">
                  <c:v>0.88539999999999996</c:v>
                </c:pt>
                <c:pt idx="444">
                  <c:v>0.88319999999999999</c:v>
                </c:pt>
                <c:pt idx="445">
                  <c:v>0.88119999999999998</c:v>
                </c:pt>
                <c:pt idx="446">
                  <c:v>0.87909999999999999</c:v>
                </c:pt>
                <c:pt idx="447">
                  <c:v>0.87749999999999995</c:v>
                </c:pt>
                <c:pt idx="448">
                  <c:v>0.87529999999999997</c:v>
                </c:pt>
                <c:pt idx="449">
                  <c:v>0.87339999999999995</c:v>
                </c:pt>
                <c:pt idx="450">
                  <c:v>0.87150000000000005</c:v>
                </c:pt>
                <c:pt idx="451">
                  <c:v>0.86970000000000003</c:v>
                </c:pt>
                <c:pt idx="452">
                  <c:v>0.86770000000000003</c:v>
                </c:pt>
                <c:pt idx="453">
                  <c:v>0.8659</c:v>
                </c:pt>
                <c:pt idx="454">
                  <c:v>0.86399999999999999</c:v>
                </c:pt>
                <c:pt idx="455">
                  <c:v>0.86250000000000004</c:v>
                </c:pt>
                <c:pt idx="456">
                  <c:v>0.86040000000000005</c:v>
                </c:pt>
                <c:pt idx="457">
                  <c:v>0.85860000000000003</c:v>
                </c:pt>
                <c:pt idx="458">
                  <c:v>0.85680000000000001</c:v>
                </c:pt>
                <c:pt idx="459">
                  <c:v>0.85529999999999995</c:v>
                </c:pt>
                <c:pt idx="460">
                  <c:v>0.85340000000000005</c:v>
                </c:pt>
                <c:pt idx="461">
                  <c:v>0.8518</c:v>
                </c:pt>
                <c:pt idx="462">
                  <c:v>0.85009999999999997</c:v>
                </c:pt>
                <c:pt idx="463">
                  <c:v>0.84860000000000002</c:v>
                </c:pt>
                <c:pt idx="464">
                  <c:v>0.84670000000000001</c:v>
                </c:pt>
                <c:pt idx="465">
                  <c:v>0.84519999999999995</c:v>
                </c:pt>
                <c:pt idx="466">
                  <c:v>0.84360000000000002</c:v>
                </c:pt>
                <c:pt idx="467">
                  <c:v>0.84179999999999999</c:v>
                </c:pt>
                <c:pt idx="468">
                  <c:v>0.84019999999999995</c:v>
                </c:pt>
                <c:pt idx="469">
                  <c:v>0.83840000000000003</c:v>
                </c:pt>
                <c:pt idx="470">
                  <c:v>0.83679999999999999</c:v>
                </c:pt>
                <c:pt idx="471">
                  <c:v>0.83530000000000004</c:v>
                </c:pt>
                <c:pt idx="472">
                  <c:v>0.8337</c:v>
                </c:pt>
                <c:pt idx="473">
                  <c:v>0.83199999999999996</c:v>
                </c:pt>
                <c:pt idx="474">
                  <c:v>0.83040000000000003</c:v>
                </c:pt>
                <c:pt idx="475">
                  <c:v>0.8286</c:v>
                </c:pt>
                <c:pt idx="476">
                  <c:v>0.82720000000000005</c:v>
                </c:pt>
                <c:pt idx="477">
                  <c:v>0.82550000000000001</c:v>
                </c:pt>
                <c:pt idx="478">
                  <c:v>0.82379999999999998</c:v>
                </c:pt>
                <c:pt idx="479">
                  <c:v>0.82210000000000005</c:v>
                </c:pt>
                <c:pt idx="480">
                  <c:v>0.82069999999999999</c:v>
                </c:pt>
                <c:pt idx="481">
                  <c:v>0.81879999999999997</c:v>
                </c:pt>
                <c:pt idx="482">
                  <c:v>0.81710000000000005</c:v>
                </c:pt>
                <c:pt idx="483">
                  <c:v>0.81530000000000002</c:v>
                </c:pt>
                <c:pt idx="484">
                  <c:v>0.81320000000000003</c:v>
                </c:pt>
                <c:pt idx="485">
                  <c:v>0.81159999999999999</c:v>
                </c:pt>
                <c:pt idx="486">
                  <c:v>0.80959999999999999</c:v>
                </c:pt>
                <c:pt idx="487">
                  <c:v>0.80789999999999995</c:v>
                </c:pt>
                <c:pt idx="488">
                  <c:v>0.80620000000000003</c:v>
                </c:pt>
                <c:pt idx="489">
                  <c:v>0.8044</c:v>
                </c:pt>
                <c:pt idx="490">
                  <c:v>0.80249999999999999</c:v>
                </c:pt>
                <c:pt idx="491">
                  <c:v>0.80059999999999998</c:v>
                </c:pt>
                <c:pt idx="492">
                  <c:v>0.79910000000000003</c:v>
                </c:pt>
                <c:pt idx="493">
                  <c:v>0.79690000000000005</c:v>
                </c:pt>
                <c:pt idx="494">
                  <c:v>0.79490000000000005</c:v>
                </c:pt>
                <c:pt idx="495">
                  <c:v>0.79300000000000004</c:v>
                </c:pt>
                <c:pt idx="496">
                  <c:v>0.79110000000000003</c:v>
                </c:pt>
                <c:pt idx="497">
                  <c:v>0.78949999999999998</c:v>
                </c:pt>
                <c:pt idx="498">
                  <c:v>0.78759999999999997</c:v>
                </c:pt>
                <c:pt idx="499">
                  <c:v>0.78580000000000005</c:v>
                </c:pt>
                <c:pt idx="500">
                  <c:v>0.78410000000000002</c:v>
                </c:pt>
                <c:pt idx="501">
                  <c:v>0.78249999999999997</c:v>
                </c:pt>
                <c:pt idx="502">
                  <c:v>0.78069999999999995</c:v>
                </c:pt>
                <c:pt idx="503">
                  <c:v>0.77900000000000003</c:v>
                </c:pt>
                <c:pt idx="504">
                  <c:v>0.7772</c:v>
                </c:pt>
                <c:pt idx="505">
                  <c:v>0.77539999999999998</c:v>
                </c:pt>
                <c:pt idx="506">
                  <c:v>0.77400000000000002</c:v>
                </c:pt>
                <c:pt idx="507">
                  <c:v>0.77229999999999999</c:v>
                </c:pt>
                <c:pt idx="508">
                  <c:v>0.77080000000000004</c:v>
                </c:pt>
                <c:pt idx="509">
                  <c:v>0.76919999999999999</c:v>
                </c:pt>
                <c:pt idx="510">
                  <c:v>0.76770000000000005</c:v>
                </c:pt>
                <c:pt idx="511">
                  <c:v>0.76600000000000001</c:v>
                </c:pt>
                <c:pt idx="512">
                  <c:v>0.76419999999999999</c:v>
                </c:pt>
                <c:pt idx="513">
                  <c:v>0.76219999999999999</c:v>
                </c:pt>
                <c:pt idx="514">
                  <c:v>0.76090000000000002</c:v>
                </c:pt>
                <c:pt idx="515">
                  <c:v>0.75949999999999995</c:v>
                </c:pt>
                <c:pt idx="516">
                  <c:v>0.75780000000000003</c:v>
                </c:pt>
                <c:pt idx="517">
                  <c:v>0.75639999999999996</c:v>
                </c:pt>
                <c:pt idx="518">
                  <c:v>0.75490000000000002</c:v>
                </c:pt>
                <c:pt idx="519">
                  <c:v>0.75349999999999995</c:v>
                </c:pt>
                <c:pt idx="520">
                  <c:v>0.75170000000000003</c:v>
                </c:pt>
                <c:pt idx="521">
                  <c:v>0.74980000000000002</c:v>
                </c:pt>
                <c:pt idx="522">
                  <c:v>0.74829999999999997</c:v>
                </c:pt>
                <c:pt idx="523">
                  <c:v>0.74709999999999999</c:v>
                </c:pt>
                <c:pt idx="524">
                  <c:v>0.74550000000000005</c:v>
                </c:pt>
                <c:pt idx="525">
                  <c:v>0.74399999999999999</c:v>
                </c:pt>
                <c:pt idx="526">
                  <c:v>0.74260000000000004</c:v>
                </c:pt>
                <c:pt idx="527">
                  <c:v>0.74099999999999999</c:v>
                </c:pt>
                <c:pt idx="528">
                  <c:v>0.73970000000000002</c:v>
                </c:pt>
                <c:pt idx="529">
                  <c:v>0.73819999999999997</c:v>
                </c:pt>
                <c:pt idx="530">
                  <c:v>0.73680000000000001</c:v>
                </c:pt>
                <c:pt idx="531">
                  <c:v>0.73540000000000005</c:v>
                </c:pt>
                <c:pt idx="532">
                  <c:v>0.73399999999999999</c:v>
                </c:pt>
                <c:pt idx="533">
                  <c:v>0.73240000000000005</c:v>
                </c:pt>
                <c:pt idx="534">
                  <c:v>0.73080000000000001</c:v>
                </c:pt>
                <c:pt idx="535">
                  <c:v>0.72929999999999995</c:v>
                </c:pt>
                <c:pt idx="536">
                  <c:v>0.72770000000000001</c:v>
                </c:pt>
                <c:pt idx="537">
                  <c:v>0.72650000000000003</c:v>
                </c:pt>
                <c:pt idx="538">
                  <c:v>0.72499999999999998</c:v>
                </c:pt>
                <c:pt idx="539">
                  <c:v>0.72340000000000004</c:v>
                </c:pt>
                <c:pt idx="540">
                  <c:v>0.72209999999999996</c:v>
                </c:pt>
                <c:pt idx="541">
                  <c:v>0.72060000000000002</c:v>
                </c:pt>
                <c:pt idx="542">
                  <c:v>0.71919999999999995</c:v>
                </c:pt>
                <c:pt idx="543">
                  <c:v>0.7177</c:v>
                </c:pt>
                <c:pt idx="544">
                  <c:v>0.71630000000000005</c:v>
                </c:pt>
                <c:pt idx="545">
                  <c:v>0.7147</c:v>
                </c:pt>
                <c:pt idx="546">
                  <c:v>0.71350000000000002</c:v>
                </c:pt>
                <c:pt idx="547">
                  <c:v>0.71209999999999996</c:v>
                </c:pt>
                <c:pt idx="548">
                  <c:v>0.71060000000000001</c:v>
                </c:pt>
                <c:pt idx="549">
                  <c:v>0.70899999999999996</c:v>
                </c:pt>
                <c:pt idx="550">
                  <c:v>0.70779999999999998</c:v>
                </c:pt>
                <c:pt idx="551">
                  <c:v>0.70679999999999998</c:v>
                </c:pt>
                <c:pt idx="552">
                  <c:v>0.70540000000000003</c:v>
                </c:pt>
                <c:pt idx="553">
                  <c:v>0.70409999999999995</c:v>
                </c:pt>
                <c:pt idx="554">
                  <c:v>0.70279999999999998</c:v>
                </c:pt>
                <c:pt idx="555">
                  <c:v>0.70140000000000002</c:v>
                </c:pt>
                <c:pt idx="556">
                  <c:v>0.70040000000000002</c:v>
                </c:pt>
                <c:pt idx="557">
                  <c:v>0.69889999999999997</c:v>
                </c:pt>
                <c:pt idx="558">
                  <c:v>0.69769999999999999</c:v>
                </c:pt>
                <c:pt idx="559">
                  <c:v>0.6966</c:v>
                </c:pt>
                <c:pt idx="560">
                  <c:v>0.69520000000000004</c:v>
                </c:pt>
                <c:pt idx="561">
                  <c:v>0.69379999999999997</c:v>
                </c:pt>
                <c:pt idx="562">
                  <c:v>0.6925</c:v>
                </c:pt>
                <c:pt idx="563">
                  <c:v>0.69130000000000003</c:v>
                </c:pt>
                <c:pt idx="564">
                  <c:v>0.69020000000000004</c:v>
                </c:pt>
                <c:pt idx="565">
                  <c:v>0.68859999999999999</c:v>
                </c:pt>
                <c:pt idx="566">
                  <c:v>0.6875</c:v>
                </c:pt>
                <c:pt idx="567">
                  <c:v>0.68600000000000005</c:v>
                </c:pt>
                <c:pt idx="568">
                  <c:v>0.68489999999999995</c:v>
                </c:pt>
                <c:pt idx="569">
                  <c:v>0.68400000000000005</c:v>
                </c:pt>
                <c:pt idx="570">
                  <c:v>0.68100000000000005</c:v>
                </c:pt>
                <c:pt idx="571">
                  <c:v>0.67989999999999995</c:v>
                </c:pt>
                <c:pt idx="572">
                  <c:v>0.6784</c:v>
                </c:pt>
                <c:pt idx="573">
                  <c:v>0.67730000000000001</c:v>
                </c:pt>
                <c:pt idx="574">
                  <c:v>0.67630000000000001</c:v>
                </c:pt>
                <c:pt idx="575">
                  <c:v>0.67500000000000004</c:v>
                </c:pt>
                <c:pt idx="576">
                  <c:v>0.67379999999999995</c:v>
                </c:pt>
                <c:pt idx="577">
                  <c:v>0.67269999999999996</c:v>
                </c:pt>
                <c:pt idx="578">
                  <c:v>0.67159999999999997</c:v>
                </c:pt>
                <c:pt idx="579">
                  <c:v>0.67059999999999997</c:v>
                </c:pt>
                <c:pt idx="580">
                  <c:v>0.66930000000000001</c:v>
                </c:pt>
                <c:pt idx="581">
                  <c:v>0.66820000000000002</c:v>
                </c:pt>
                <c:pt idx="582">
                  <c:v>0.6673</c:v>
                </c:pt>
                <c:pt idx="583">
                  <c:v>0.66590000000000005</c:v>
                </c:pt>
                <c:pt idx="584">
                  <c:v>0.66490000000000005</c:v>
                </c:pt>
                <c:pt idx="585">
                  <c:v>0.66379999999999995</c:v>
                </c:pt>
                <c:pt idx="586">
                  <c:v>0.66269999999999996</c:v>
                </c:pt>
                <c:pt idx="587">
                  <c:v>0.66139999999999999</c:v>
                </c:pt>
                <c:pt idx="588">
                  <c:v>0.66069999999999995</c:v>
                </c:pt>
                <c:pt idx="589">
                  <c:v>0.65959999999999996</c:v>
                </c:pt>
                <c:pt idx="590">
                  <c:v>0.65820000000000001</c:v>
                </c:pt>
                <c:pt idx="591">
                  <c:v>0.65710000000000002</c:v>
                </c:pt>
                <c:pt idx="592">
                  <c:v>0.65600000000000003</c:v>
                </c:pt>
                <c:pt idx="593">
                  <c:v>0.65480000000000005</c:v>
                </c:pt>
                <c:pt idx="594">
                  <c:v>0.65380000000000005</c:v>
                </c:pt>
                <c:pt idx="595">
                  <c:v>0.65269999999999995</c:v>
                </c:pt>
                <c:pt idx="596">
                  <c:v>0.65159999999999996</c:v>
                </c:pt>
                <c:pt idx="597">
                  <c:v>0.65049999999999997</c:v>
                </c:pt>
                <c:pt idx="598">
                  <c:v>0.64949999999999997</c:v>
                </c:pt>
                <c:pt idx="599">
                  <c:v>0.64810000000000001</c:v>
                </c:pt>
                <c:pt idx="600">
                  <c:v>0.64690000000000003</c:v>
                </c:pt>
                <c:pt idx="601">
                  <c:v>0.64590000000000003</c:v>
                </c:pt>
                <c:pt idx="602">
                  <c:v>0.64490000000000003</c:v>
                </c:pt>
                <c:pt idx="603">
                  <c:v>0.64380000000000004</c:v>
                </c:pt>
                <c:pt idx="604">
                  <c:v>0.64270000000000005</c:v>
                </c:pt>
                <c:pt idx="605">
                  <c:v>0.64180000000000004</c:v>
                </c:pt>
                <c:pt idx="606">
                  <c:v>0.64070000000000005</c:v>
                </c:pt>
                <c:pt idx="607">
                  <c:v>0.63959999999999995</c:v>
                </c:pt>
                <c:pt idx="608">
                  <c:v>0.63880000000000003</c:v>
                </c:pt>
                <c:pt idx="609">
                  <c:v>0.63770000000000004</c:v>
                </c:pt>
                <c:pt idx="610">
                  <c:v>0.63660000000000005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3-4A70-B4BC-05EEB07B177F}"/>
            </c:ext>
          </c:extLst>
        </c:ser>
        <c:ser>
          <c:idx val="0"/>
          <c:order val="1"/>
          <c:tx>
            <c:strRef>
              <c:f>'LSPR Au 138 ppm'!$G$3</c:f>
              <c:strCache>
                <c:ptCount val="1"/>
                <c:pt idx="0">
                  <c:v>L. aequinoctialis</c:v>
                </c:pt>
              </c:strCache>
            </c:strRef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'LSPR Au 138 ppm'!$A$2:$A$612</c:f>
              <c:numCache>
                <c:formatCode>General</c:formatCode>
                <c:ptCount val="6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  <c:pt idx="511">
                  <c:v>701</c:v>
                </c:pt>
                <c:pt idx="512">
                  <c:v>702</c:v>
                </c:pt>
                <c:pt idx="513">
                  <c:v>703</c:v>
                </c:pt>
                <c:pt idx="514">
                  <c:v>704</c:v>
                </c:pt>
                <c:pt idx="515">
                  <c:v>705</c:v>
                </c:pt>
                <c:pt idx="516">
                  <c:v>706</c:v>
                </c:pt>
                <c:pt idx="517">
                  <c:v>707</c:v>
                </c:pt>
                <c:pt idx="518">
                  <c:v>708</c:v>
                </c:pt>
                <c:pt idx="519">
                  <c:v>709</c:v>
                </c:pt>
                <c:pt idx="520">
                  <c:v>710</c:v>
                </c:pt>
                <c:pt idx="521">
                  <c:v>711</c:v>
                </c:pt>
                <c:pt idx="522">
                  <c:v>712</c:v>
                </c:pt>
                <c:pt idx="523">
                  <c:v>713</c:v>
                </c:pt>
                <c:pt idx="524">
                  <c:v>714</c:v>
                </c:pt>
                <c:pt idx="525">
                  <c:v>715</c:v>
                </c:pt>
                <c:pt idx="526">
                  <c:v>716</c:v>
                </c:pt>
                <c:pt idx="527">
                  <c:v>717</c:v>
                </c:pt>
                <c:pt idx="528">
                  <c:v>718</c:v>
                </c:pt>
                <c:pt idx="529">
                  <c:v>719</c:v>
                </c:pt>
                <c:pt idx="530">
                  <c:v>720</c:v>
                </c:pt>
                <c:pt idx="531">
                  <c:v>721</c:v>
                </c:pt>
                <c:pt idx="532">
                  <c:v>722</c:v>
                </c:pt>
                <c:pt idx="533">
                  <c:v>723</c:v>
                </c:pt>
                <c:pt idx="534">
                  <c:v>724</c:v>
                </c:pt>
                <c:pt idx="535">
                  <c:v>725</c:v>
                </c:pt>
                <c:pt idx="536">
                  <c:v>726</c:v>
                </c:pt>
                <c:pt idx="537">
                  <c:v>727</c:v>
                </c:pt>
                <c:pt idx="538">
                  <c:v>728</c:v>
                </c:pt>
                <c:pt idx="539">
                  <c:v>729</c:v>
                </c:pt>
                <c:pt idx="540">
                  <c:v>730</c:v>
                </c:pt>
                <c:pt idx="541">
                  <c:v>731</c:v>
                </c:pt>
                <c:pt idx="542">
                  <c:v>732</c:v>
                </c:pt>
                <c:pt idx="543">
                  <c:v>733</c:v>
                </c:pt>
                <c:pt idx="544">
                  <c:v>734</c:v>
                </c:pt>
                <c:pt idx="545">
                  <c:v>735</c:v>
                </c:pt>
                <c:pt idx="546">
                  <c:v>736</c:v>
                </c:pt>
                <c:pt idx="547">
                  <c:v>737</c:v>
                </c:pt>
                <c:pt idx="548">
                  <c:v>738</c:v>
                </c:pt>
                <c:pt idx="549">
                  <c:v>739</c:v>
                </c:pt>
                <c:pt idx="550">
                  <c:v>740</c:v>
                </c:pt>
                <c:pt idx="551">
                  <c:v>741</c:v>
                </c:pt>
                <c:pt idx="552">
                  <c:v>742</c:v>
                </c:pt>
                <c:pt idx="553">
                  <c:v>743</c:v>
                </c:pt>
                <c:pt idx="554">
                  <c:v>744</c:v>
                </c:pt>
                <c:pt idx="555">
                  <c:v>745</c:v>
                </c:pt>
                <c:pt idx="556">
                  <c:v>746</c:v>
                </c:pt>
                <c:pt idx="557">
                  <c:v>747</c:v>
                </c:pt>
                <c:pt idx="558">
                  <c:v>748</c:v>
                </c:pt>
                <c:pt idx="559">
                  <c:v>749</c:v>
                </c:pt>
                <c:pt idx="560">
                  <c:v>750</c:v>
                </c:pt>
                <c:pt idx="561">
                  <c:v>751</c:v>
                </c:pt>
                <c:pt idx="562">
                  <c:v>752</c:v>
                </c:pt>
                <c:pt idx="563">
                  <c:v>753</c:v>
                </c:pt>
                <c:pt idx="564">
                  <c:v>754</c:v>
                </c:pt>
                <c:pt idx="565">
                  <c:v>755</c:v>
                </c:pt>
                <c:pt idx="566">
                  <c:v>756</c:v>
                </c:pt>
                <c:pt idx="567">
                  <c:v>757</c:v>
                </c:pt>
                <c:pt idx="568">
                  <c:v>758</c:v>
                </c:pt>
                <c:pt idx="569">
                  <c:v>759</c:v>
                </c:pt>
                <c:pt idx="570">
                  <c:v>760</c:v>
                </c:pt>
                <c:pt idx="571">
                  <c:v>761</c:v>
                </c:pt>
                <c:pt idx="572">
                  <c:v>762</c:v>
                </c:pt>
                <c:pt idx="573">
                  <c:v>763</c:v>
                </c:pt>
                <c:pt idx="574">
                  <c:v>764</c:v>
                </c:pt>
                <c:pt idx="575">
                  <c:v>765</c:v>
                </c:pt>
                <c:pt idx="576">
                  <c:v>766</c:v>
                </c:pt>
                <c:pt idx="577">
                  <c:v>767</c:v>
                </c:pt>
                <c:pt idx="578">
                  <c:v>768</c:v>
                </c:pt>
                <c:pt idx="579">
                  <c:v>769</c:v>
                </c:pt>
                <c:pt idx="580">
                  <c:v>770</c:v>
                </c:pt>
                <c:pt idx="581">
                  <c:v>771</c:v>
                </c:pt>
                <c:pt idx="582">
                  <c:v>772</c:v>
                </c:pt>
                <c:pt idx="583">
                  <c:v>773</c:v>
                </c:pt>
                <c:pt idx="584">
                  <c:v>774</c:v>
                </c:pt>
                <c:pt idx="585">
                  <c:v>775</c:v>
                </c:pt>
                <c:pt idx="586">
                  <c:v>776</c:v>
                </c:pt>
                <c:pt idx="587">
                  <c:v>777</c:v>
                </c:pt>
                <c:pt idx="588">
                  <c:v>778</c:v>
                </c:pt>
                <c:pt idx="589">
                  <c:v>779</c:v>
                </c:pt>
                <c:pt idx="590">
                  <c:v>780</c:v>
                </c:pt>
                <c:pt idx="591">
                  <c:v>781</c:v>
                </c:pt>
                <c:pt idx="592">
                  <c:v>782</c:v>
                </c:pt>
                <c:pt idx="593">
                  <c:v>783</c:v>
                </c:pt>
                <c:pt idx="594">
                  <c:v>784</c:v>
                </c:pt>
                <c:pt idx="595">
                  <c:v>785</c:v>
                </c:pt>
                <c:pt idx="596">
                  <c:v>786</c:v>
                </c:pt>
                <c:pt idx="597">
                  <c:v>787</c:v>
                </c:pt>
                <c:pt idx="598">
                  <c:v>788</c:v>
                </c:pt>
                <c:pt idx="599">
                  <c:v>789</c:v>
                </c:pt>
                <c:pt idx="600">
                  <c:v>790</c:v>
                </c:pt>
                <c:pt idx="601">
                  <c:v>791</c:v>
                </c:pt>
                <c:pt idx="602">
                  <c:v>792</c:v>
                </c:pt>
                <c:pt idx="603">
                  <c:v>793</c:v>
                </c:pt>
                <c:pt idx="604">
                  <c:v>794</c:v>
                </c:pt>
                <c:pt idx="605">
                  <c:v>795</c:v>
                </c:pt>
                <c:pt idx="606">
                  <c:v>796</c:v>
                </c:pt>
                <c:pt idx="607">
                  <c:v>797</c:v>
                </c:pt>
                <c:pt idx="608">
                  <c:v>798</c:v>
                </c:pt>
                <c:pt idx="609">
                  <c:v>799</c:v>
                </c:pt>
                <c:pt idx="610">
                  <c:v>800</c:v>
                </c:pt>
              </c:numCache>
            </c:numRef>
          </c:xVal>
          <c:yVal>
            <c:numRef>
              <c:f>'LSPR Au 138 ppm'!$B$2:$B$612</c:f>
              <c:numCache>
                <c:formatCode>General</c:formatCode>
                <c:ptCount val="611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4.5</c:v>
                </c:pt>
                <c:pt idx="54">
                  <c:v>4.5</c:v>
                </c:pt>
                <c:pt idx="55">
                  <c:v>4.5</c:v>
                </c:pt>
                <c:pt idx="56">
                  <c:v>4.5</c:v>
                </c:pt>
                <c:pt idx="57">
                  <c:v>4.5</c:v>
                </c:pt>
                <c:pt idx="58">
                  <c:v>4.5</c:v>
                </c:pt>
                <c:pt idx="59">
                  <c:v>4.5</c:v>
                </c:pt>
                <c:pt idx="60">
                  <c:v>4.5</c:v>
                </c:pt>
                <c:pt idx="61">
                  <c:v>4.5</c:v>
                </c:pt>
                <c:pt idx="62">
                  <c:v>4.5</c:v>
                </c:pt>
                <c:pt idx="63">
                  <c:v>4.5</c:v>
                </c:pt>
                <c:pt idx="64">
                  <c:v>4.5</c:v>
                </c:pt>
                <c:pt idx="65">
                  <c:v>4.5</c:v>
                </c:pt>
                <c:pt idx="66">
                  <c:v>4.5</c:v>
                </c:pt>
                <c:pt idx="67">
                  <c:v>4.5</c:v>
                </c:pt>
                <c:pt idx="68">
                  <c:v>4.5</c:v>
                </c:pt>
                <c:pt idx="69">
                  <c:v>4.5</c:v>
                </c:pt>
                <c:pt idx="70">
                  <c:v>4.5</c:v>
                </c:pt>
                <c:pt idx="71">
                  <c:v>4.5</c:v>
                </c:pt>
                <c:pt idx="72">
                  <c:v>4.5</c:v>
                </c:pt>
                <c:pt idx="73">
                  <c:v>4.5</c:v>
                </c:pt>
                <c:pt idx="74">
                  <c:v>4.5</c:v>
                </c:pt>
                <c:pt idx="75">
                  <c:v>4.5</c:v>
                </c:pt>
                <c:pt idx="76">
                  <c:v>4.5</c:v>
                </c:pt>
                <c:pt idx="77">
                  <c:v>4.5</c:v>
                </c:pt>
                <c:pt idx="78">
                  <c:v>4.5</c:v>
                </c:pt>
                <c:pt idx="79">
                  <c:v>4.5</c:v>
                </c:pt>
                <c:pt idx="80">
                  <c:v>4.5</c:v>
                </c:pt>
                <c:pt idx="81">
                  <c:v>4.5</c:v>
                </c:pt>
                <c:pt idx="82">
                  <c:v>4.5</c:v>
                </c:pt>
                <c:pt idx="83">
                  <c:v>4.5</c:v>
                </c:pt>
                <c:pt idx="84">
                  <c:v>4.5</c:v>
                </c:pt>
                <c:pt idx="85">
                  <c:v>4.5</c:v>
                </c:pt>
                <c:pt idx="86">
                  <c:v>4.5</c:v>
                </c:pt>
                <c:pt idx="87">
                  <c:v>4.5</c:v>
                </c:pt>
                <c:pt idx="88">
                  <c:v>4.5</c:v>
                </c:pt>
                <c:pt idx="89">
                  <c:v>4.5</c:v>
                </c:pt>
                <c:pt idx="90">
                  <c:v>4.5</c:v>
                </c:pt>
                <c:pt idx="91">
                  <c:v>4.5</c:v>
                </c:pt>
                <c:pt idx="92">
                  <c:v>4.5</c:v>
                </c:pt>
                <c:pt idx="93">
                  <c:v>4.5</c:v>
                </c:pt>
                <c:pt idx="94">
                  <c:v>4.5</c:v>
                </c:pt>
                <c:pt idx="95">
                  <c:v>4.5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4.1593999999999998</c:v>
                </c:pt>
                <c:pt idx="106">
                  <c:v>3.5665</c:v>
                </c:pt>
                <c:pt idx="107">
                  <c:v>3.2771000000000003</c:v>
                </c:pt>
                <c:pt idx="108">
                  <c:v>3.0867</c:v>
                </c:pt>
                <c:pt idx="109">
                  <c:v>2.9340999999999999</c:v>
                </c:pt>
                <c:pt idx="110">
                  <c:v>2.8078000000000003</c:v>
                </c:pt>
                <c:pt idx="111">
                  <c:v>2.7341000000000002</c:v>
                </c:pt>
                <c:pt idx="112">
                  <c:v>2.6441000000000003</c:v>
                </c:pt>
                <c:pt idx="113">
                  <c:v>2.5693000000000001</c:v>
                </c:pt>
                <c:pt idx="114">
                  <c:v>2.4986000000000002</c:v>
                </c:pt>
                <c:pt idx="115">
                  <c:v>2.4500000000000002</c:v>
                </c:pt>
                <c:pt idx="116">
                  <c:v>2.4041000000000001</c:v>
                </c:pt>
                <c:pt idx="117">
                  <c:v>2.3651</c:v>
                </c:pt>
                <c:pt idx="118">
                  <c:v>2.3241000000000001</c:v>
                </c:pt>
                <c:pt idx="119">
                  <c:v>2.2936000000000001</c:v>
                </c:pt>
                <c:pt idx="120">
                  <c:v>2.2657000000000003</c:v>
                </c:pt>
                <c:pt idx="121">
                  <c:v>2.2373000000000003</c:v>
                </c:pt>
                <c:pt idx="122">
                  <c:v>2.2124999999999999</c:v>
                </c:pt>
                <c:pt idx="123">
                  <c:v>2.1945000000000001</c:v>
                </c:pt>
                <c:pt idx="124">
                  <c:v>2.1718999999999999</c:v>
                </c:pt>
                <c:pt idx="125">
                  <c:v>2.1524000000000001</c:v>
                </c:pt>
                <c:pt idx="126">
                  <c:v>2.1404000000000001</c:v>
                </c:pt>
                <c:pt idx="127">
                  <c:v>2.1263000000000001</c:v>
                </c:pt>
                <c:pt idx="128">
                  <c:v>2.1168</c:v>
                </c:pt>
                <c:pt idx="129">
                  <c:v>2.1005000000000003</c:v>
                </c:pt>
                <c:pt idx="130">
                  <c:v>2.0888</c:v>
                </c:pt>
                <c:pt idx="131">
                  <c:v>2.0794999999999999</c:v>
                </c:pt>
                <c:pt idx="132">
                  <c:v>2.069</c:v>
                </c:pt>
                <c:pt idx="133">
                  <c:v>2.0584000000000002</c:v>
                </c:pt>
                <c:pt idx="134">
                  <c:v>2.0495000000000001</c:v>
                </c:pt>
                <c:pt idx="135">
                  <c:v>2.0405000000000002</c:v>
                </c:pt>
                <c:pt idx="136">
                  <c:v>2.0308999999999999</c:v>
                </c:pt>
                <c:pt idx="137">
                  <c:v>2.0244</c:v>
                </c:pt>
                <c:pt idx="138">
                  <c:v>2.0161000000000002</c:v>
                </c:pt>
                <c:pt idx="139">
                  <c:v>4.5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</c:v>
                </c:pt>
                <c:pt idx="155">
                  <c:v>4.5</c:v>
                </c:pt>
                <c:pt idx="156">
                  <c:v>4.5</c:v>
                </c:pt>
                <c:pt idx="157">
                  <c:v>4.5</c:v>
                </c:pt>
                <c:pt idx="158">
                  <c:v>4.5</c:v>
                </c:pt>
                <c:pt idx="159">
                  <c:v>4.5</c:v>
                </c:pt>
                <c:pt idx="160">
                  <c:v>4.5</c:v>
                </c:pt>
                <c:pt idx="161">
                  <c:v>4.5</c:v>
                </c:pt>
                <c:pt idx="162">
                  <c:v>4.5</c:v>
                </c:pt>
                <c:pt idx="163">
                  <c:v>4.5</c:v>
                </c:pt>
                <c:pt idx="164">
                  <c:v>4.5</c:v>
                </c:pt>
                <c:pt idx="165">
                  <c:v>4.5</c:v>
                </c:pt>
                <c:pt idx="166">
                  <c:v>4.5</c:v>
                </c:pt>
                <c:pt idx="167">
                  <c:v>4.5</c:v>
                </c:pt>
                <c:pt idx="168">
                  <c:v>4.5</c:v>
                </c:pt>
                <c:pt idx="169">
                  <c:v>4.5</c:v>
                </c:pt>
                <c:pt idx="170">
                  <c:v>4.5</c:v>
                </c:pt>
                <c:pt idx="171">
                  <c:v>4.5</c:v>
                </c:pt>
                <c:pt idx="172">
                  <c:v>4.5</c:v>
                </c:pt>
                <c:pt idx="173">
                  <c:v>1.8240000000000001</c:v>
                </c:pt>
                <c:pt idx="174">
                  <c:v>1.8166</c:v>
                </c:pt>
                <c:pt idx="175">
                  <c:v>1.8034000000000001</c:v>
                </c:pt>
                <c:pt idx="176">
                  <c:v>1.7957000000000001</c:v>
                </c:pt>
                <c:pt idx="177">
                  <c:v>1.7851000000000001</c:v>
                </c:pt>
                <c:pt idx="178">
                  <c:v>1.7730000000000001</c:v>
                </c:pt>
                <c:pt idx="179">
                  <c:v>1.7636000000000001</c:v>
                </c:pt>
                <c:pt idx="180">
                  <c:v>1.7590000000000001</c:v>
                </c:pt>
                <c:pt idx="181">
                  <c:v>1.7525000000000002</c:v>
                </c:pt>
                <c:pt idx="182">
                  <c:v>1.7418</c:v>
                </c:pt>
                <c:pt idx="183">
                  <c:v>1.7364000000000002</c:v>
                </c:pt>
                <c:pt idx="184">
                  <c:v>1.7303000000000002</c:v>
                </c:pt>
                <c:pt idx="185">
                  <c:v>1.7206000000000001</c:v>
                </c:pt>
                <c:pt idx="186">
                  <c:v>1.7168000000000001</c:v>
                </c:pt>
                <c:pt idx="187">
                  <c:v>1.7076</c:v>
                </c:pt>
                <c:pt idx="188">
                  <c:v>1.7026000000000001</c:v>
                </c:pt>
                <c:pt idx="189">
                  <c:v>1.6957</c:v>
                </c:pt>
                <c:pt idx="190">
                  <c:v>1.6908000000000001</c:v>
                </c:pt>
                <c:pt idx="191">
                  <c:v>1.6823000000000001</c:v>
                </c:pt>
                <c:pt idx="192">
                  <c:v>1.6765000000000001</c:v>
                </c:pt>
                <c:pt idx="193">
                  <c:v>1.6691</c:v>
                </c:pt>
                <c:pt idx="194">
                  <c:v>1.663</c:v>
                </c:pt>
                <c:pt idx="195">
                  <c:v>1.6589</c:v>
                </c:pt>
                <c:pt idx="196">
                  <c:v>1.6519000000000001</c:v>
                </c:pt>
                <c:pt idx="197">
                  <c:v>1.6462000000000001</c:v>
                </c:pt>
                <c:pt idx="198">
                  <c:v>1.6406000000000001</c:v>
                </c:pt>
                <c:pt idx="199">
                  <c:v>1.6336000000000002</c:v>
                </c:pt>
                <c:pt idx="200">
                  <c:v>1.6292</c:v>
                </c:pt>
                <c:pt idx="201">
                  <c:v>1.623</c:v>
                </c:pt>
                <c:pt idx="202">
                  <c:v>1.6167</c:v>
                </c:pt>
                <c:pt idx="203">
                  <c:v>1.6113000000000002</c:v>
                </c:pt>
                <c:pt idx="204">
                  <c:v>1.6072000000000002</c:v>
                </c:pt>
                <c:pt idx="205">
                  <c:v>1.6020000000000001</c:v>
                </c:pt>
                <c:pt idx="206">
                  <c:v>1.5971000000000002</c:v>
                </c:pt>
                <c:pt idx="207">
                  <c:v>1.5921000000000001</c:v>
                </c:pt>
                <c:pt idx="208">
                  <c:v>1.5869</c:v>
                </c:pt>
                <c:pt idx="209">
                  <c:v>1.5820000000000001</c:v>
                </c:pt>
                <c:pt idx="210">
                  <c:v>1.5768</c:v>
                </c:pt>
                <c:pt idx="211">
                  <c:v>1.5718000000000001</c:v>
                </c:pt>
                <c:pt idx="212">
                  <c:v>1.5672000000000001</c:v>
                </c:pt>
                <c:pt idx="213">
                  <c:v>1.5622</c:v>
                </c:pt>
                <c:pt idx="214">
                  <c:v>1.5587</c:v>
                </c:pt>
                <c:pt idx="215">
                  <c:v>1.5533000000000001</c:v>
                </c:pt>
                <c:pt idx="216">
                  <c:v>1.5488000000000002</c:v>
                </c:pt>
                <c:pt idx="217">
                  <c:v>1.5452000000000001</c:v>
                </c:pt>
                <c:pt idx="218">
                  <c:v>1.5404</c:v>
                </c:pt>
                <c:pt idx="219">
                  <c:v>1.5362</c:v>
                </c:pt>
                <c:pt idx="220">
                  <c:v>1.5322</c:v>
                </c:pt>
                <c:pt idx="221">
                  <c:v>1.5279</c:v>
                </c:pt>
                <c:pt idx="222">
                  <c:v>1.5233000000000001</c:v>
                </c:pt>
                <c:pt idx="223">
                  <c:v>1.5197000000000001</c:v>
                </c:pt>
                <c:pt idx="224">
                  <c:v>1.5157</c:v>
                </c:pt>
                <c:pt idx="225">
                  <c:v>1.5117</c:v>
                </c:pt>
                <c:pt idx="226">
                  <c:v>1.5076000000000001</c:v>
                </c:pt>
                <c:pt idx="227">
                  <c:v>1.5041</c:v>
                </c:pt>
                <c:pt idx="228">
                  <c:v>1.5002</c:v>
                </c:pt>
                <c:pt idx="229">
                  <c:v>1.4977</c:v>
                </c:pt>
                <c:pt idx="230">
                  <c:v>1.494</c:v>
                </c:pt>
                <c:pt idx="231">
                  <c:v>1.4897</c:v>
                </c:pt>
                <c:pt idx="232">
                  <c:v>1.4863000000000002</c:v>
                </c:pt>
                <c:pt idx="233">
                  <c:v>1.4827000000000001</c:v>
                </c:pt>
                <c:pt idx="234">
                  <c:v>1.4793000000000001</c:v>
                </c:pt>
                <c:pt idx="235">
                  <c:v>1.4752000000000001</c:v>
                </c:pt>
                <c:pt idx="236">
                  <c:v>1.4722000000000002</c:v>
                </c:pt>
                <c:pt idx="237">
                  <c:v>1.4688000000000001</c:v>
                </c:pt>
                <c:pt idx="238">
                  <c:v>1.4651000000000001</c:v>
                </c:pt>
                <c:pt idx="239">
                  <c:v>1.4608000000000001</c:v>
                </c:pt>
                <c:pt idx="240">
                  <c:v>1.4578</c:v>
                </c:pt>
                <c:pt idx="241">
                  <c:v>1.4544000000000001</c:v>
                </c:pt>
                <c:pt idx="242">
                  <c:v>1.4503000000000001</c:v>
                </c:pt>
                <c:pt idx="243">
                  <c:v>1.4463000000000001</c:v>
                </c:pt>
                <c:pt idx="244">
                  <c:v>1.4435</c:v>
                </c:pt>
                <c:pt idx="245">
                  <c:v>1.4397</c:v>
                </c:pt>
                <c:pt idx="246">
                  <c:v>1.4361000000000002</c:v>
                </c:pt>
                <c:pt idx="247">
                  <c:v>1.4324000000000001</c:v>
                </c:pt>
                <c:pt idx="248">
                  <c:v>1.4295</c:v>
                </c:pt>
                <c:pt idx="249">
                  <c:v>1.4254</c:v>
                </c:pt>
                <c:pt idx="250">
                  <c:v>1.4216</c:v>
                </c:pt>
                <c:pt idx="251">
                  <c:v>1.4175</c:v>
                </c:pt>
                <c:pt idx="252">
                  <c:v>1.4144000000000001</c:v>
                </c:pt>
                <c:pt idx="253">
                  <c:v>1.4106000000000001</c:v>
                </c:pt>
                <c:pt idx="254">
                  <c:v>1.4069</c:v>
                </c:pt>
                <c:pt idx="255">
                  <c:v>1.4031</c:v>
                </c:pt>
                <c:pt idx="256">
                  <c:v>1.4000000000000001</c:v>
                </c:pt>
                <c:pt idx="257">
                  <c:v>1.3960000000000001</c:v>
                </c:pt>
                <c:pt idx="258">
                  <c:v>1.3923000000000001</c:v>
                </c:pt>
                <c:pt idx="259">
                  <c:v>1.3882000000000001</c:v>
                </c:pt>
                <c:pt idx="260">
                  <c:v>1.385</c:v>
                </c:pt>
                <c:pt idx="261">
                  <c:v>1.3814</c:v>
                </c:pt>
                <c:pt idx="262">
                  <c:v>1.3781000000000001</c:v>
                </c:pt>
                <c:pt idx="263">
                  <c:v>1.3741000000000001</c:v>
                </c:pt>
                <c:pt idx="264">
                  <c:v>1.3708</c:v>
                </c:pt>
                <c:pt idx="265">
                  <c:v>1.3678000000000001</c:v>
                </c:pt>
                <c:pt idx="266">
                  <c:v>1.3651</c:v>
                </c:pt>
                <c:pt idx="267">
                  <c:v>1.361</c:v>
                </c:pt>
                <c:pt idx="268">
                  <c:v>1.3580000000000001</c:v>
                </c:pt>
                <c:pt idx="269">
                  <c:v>1.3558000000000001</c:v>
                </c:pt>
                <c:pt idx="270">
                  <c:v>1.3522000000000001</c:v>
                </c:pt>
                <c:pt idx="271">
                  <c:v>1.3312000000000002</c:v>
                </c:pt>
                <c:pt idx="272">
                  <c:v>1.3285</c:v>
                </c:pt>
                <c:pt idx="273">
                  <c:v>1.3249</c:v>
                </c:pt>
                <c:pt idx="274">
                  <c:v>1.3213000000000001</c:v>
                </c:pt>
                <c:pt idx="275">
                  <c:v>1.3180000000000001</c:v>
                </c:pt>
                <c:pt idx="276">
                  <c:v>1.3131000000000002</c:v>
                </c:pt>
                <c:pt idx="277">
                  <c:v>1.3103</c:v>
                </c:pt>
                <c:pt idx="278">
                  <c:v>1.3074000000000001</c:v>
                </c:pt>
                <c:pt idx="279">
                  <c:v>1.304</c:v>
                </c:pt>
                <c:pt idx="280">
                  <c:v>1.3011000000000001</c:v>
                </c:pt>
                <c:pt idx="281">
                  <c:v>1.2974000000000001</c:v>
                </c:pt>
                <c:pt idx="282">
                  <c:v>1.2945</c:v>
                </c:pt>
                <c:pt idx="283">
                  <c:v>1.2917000000000001</c:v>
                </c:pt>
                <c:pt idx="284">
                  <c:v>1.2891000000000001</c:v>
                </c:pt>
                <c:pt idx="285">
                  <c:v>1.2848000000000002</c:v>
                </c:pt>
                <c:pt idx="286">
                  <c:v>1.2824</c:v>
                </c:pt>
                <c:pt idx="287">
                  <c:v>1.2794000000000001</c:v>
                </c:pt>
                <c:pt idx="288">
                  <c:v>1.2776000000000001</c:v>
                </c:pt>
                <c:pt idx="289">
                  <c:v>1.2750000000000001</c:v>
                </c:pt>
                <c:pt idx="290">
                  <c:v>1.2717000000000001</c:v>
                </c:pt>
                <c:pt idx="291">
                  <c:v>1.2696000000000001</c:v>
                </c:pt>
                <c:pt idx="292">
                  <c:v>1.2676000000000001</c:v>
                </c:pt>
                <c:pt idx="293">
                  <c:v>1.2665</c:v>
                </c:pt>
                <c:pt idx="294">
                  <c:v>1.2638</c:v>
                </c:pt>
                <c:pt idx="295">
                  <c:v>1.2624</c:v>
                </c:pt>
                <c:pt idx="296">
                  <c:v>1.2610000000000001</c:v>
                </c:pt>
                <c:pt idx="297">
                  <c:v>1.2589000000000001</c:v>
                </c:pt>
                <c:pt idx="298">
                  <c:v>1.2594000000000001</c:v>
                </c:pt>
                <c:pt idx="299">
                  <c:v>1.2581</c:v>
                </c:pt>
                <c:pt idx="300">
                  <c:v>1.2575000000000001</c:v>
                </c:pt>
                <c:pt idx="301">
                  <c:v>1.2567000000000002</c:v>
                </c:pt>
                <c:pt idx="302">
                  <c:v>1.2562</c:v>
                </c:pt>
                <c:pt idx="303">
                  <c:v>1.2562</c:v>
                </c:pt>
                <c:pt idx="304">
                  <c:v>1.2564</c:v>
                </c:pt>
                <c:pt idx="305">
                  <c:v>1.2565</c:v>
                </c:pt>
                <c:pt idx="306">
                  <c:v>1.2566000000000002</c:v>
                </c:pt>
                <c:pt idx="307">
                  <c:v>1.2570000000000001</c:v>
                </c:pt>
                <c:pt idx="308">
                  <c:v>1.2579</c:v>
                </c:pt>
                <c:pt idx="309">
                  <c:v>1.2582</c:v>
                </c:pt>
                <c:pt idx="310">
                  <c:v>1.2593000000000001</c:v>
                </c:pt>
                <c:pt idx="311">
                  <c:v>1.2609000000000001</c:v>
                </c:pt>
                <c:pt idx="312">
                  <c:v>1.2619</c:v>
                </c:pt>
                <c:pt idx="313">
                  <c:v>1.2635000000000001</c:v>
                </c:pt>
                <c:pt idx="314">
                  <c:v>1.2644</c:v>
                </c:pt>
                <c:pt idx="315">
                  <c:v>1.2662</c:v>
                </c:pt>
                <c:pt idx="316">
                  <c:v>1.2679</c:v>
                </c:pt>
                <c:pt idx="317">
                  <c:v>1.2699</c:v>
                </c:pt>
                <c:pt idx="318">
                  <c:v>1.2718</c:v>
                </c:pt>
                <c:pt idx="319">
                  <c:v>1.2744</c:v>
                </c:pt>
                <c:pt idx="320">
                  <c:v>1.2761</c:v>
                </c:pt>
                <c:pt idx="321">
                  <c:v>1.2781</c:v>
                </c:pt>
                <c:pt idx="322">
                  <c:v>1.2806</c:v>
                </c:pt>
                <c:pt idx="323">
                  <c:v>1.2822</c:v>
                </c:pt>
                <c:pt idx="324">
                  <c:v>1.2852000000000001</c:v>
                </c:pt>
                <c:pt idx="325">
                  <c:v>1.288</c:v>
                </c:pt>
                <c:pt idx="326">
                  <c:v>1.2902</c:v>
                </c:pt>
                <c:pt idx="327">
                  <c:v>1.2926</c:v>
                </c:pt>
                <c:pt idx="328">
                  <c:v>1.2938000000000001</c:v>
                </c:pt>
                <c:pt idx="329">
                  <c:v>1.296</c:v>
                </c:pt>
                <c:pt idx="330">
                  <c:v>1.2986</c:v>
                </c:pt>
                <c:pt idx="331">
                  <c:v>1.3007</c:v>
                </c:pt>
                <c:pt idx="332">
                  <c:v>1.3025</c:v>
                </c:pt>
                <c:pt idx="333">
                  <c:v>1.3048</c:v>
                </c:pt>
                <c:pt idx="334">
                  <c:v>1.3077000000000001</c:v>
                </c:pt>
                <c:pt idx="335">
                  <c:v>1.3099000000000001</c:v>
                </c:pt>
                <c:pt idx="336">
                  <c:v>1.3115000000000001</c:v>
                </c:pt>
                <c:pt idx="337">
                  <c:v>1.3131000000000002</c:v>
                </c:pt>
                <c:pt idx="338">
                  <c:v>1.3148</c:v>
                </c:pt>
                <c:pt idx="339">
                  <c:v>1.3161</c:v>
                </c:pt>
                <c:pt idx="340">
                  <c:v>1.3173000000000001</c:v>
                </c:pt>
                <c:pt idx="341">
                  <c:v>1.3190000000000002</c:v>
                </c:pt>
                <c:pt idx="342">
                  <c:v>1.3198000000000001</c:v>
                </c:pt>
                <c:pt idx="343">
                  <c:v>1.3211000000000002</c:v>
                </c:pt>
                <c:pt idx="344">
                  <c:v>1.3221000000000001</c:v>
                </c:pt>
                <c:pt idx="345">
                  <c:v>1.3227</c:v>
                </c:pt>
                <c:pt idx="346">
                  <c:v>1.3235000000000001</c:v>
                </c:pt>
                <c:pt idx="347">
                  <c:v>1.3244</c:v>
                </c:pt>
                <c:pt idx="348">
                  <c:v>1.3244</c:v>
                </c:pt>
                <c:pt idx="349">
                  <c:v>1.3244</c:v>
                </c:pt>
                <c:pt idx="350">
                  <c:v>1.3242</c:v>
                </c:pt>
                <c:pt idx="351">
                  <c:v>1.3247</c:v>
                </c:pt>
                <c:pt idx="352">
                  <c:v>1.3247</c:v>
                </c:pt>
                <c:pt idx="353">
                  <c:v>1.3245</c:v>
                </c:pt>
                <c:pt idx="354">
                  <c:v>1.3238000000000001</c:v>
                </c:pt>
                <c:pt idx="355">
                  <c:v>1.323</c:v>
                </c:pt>
                <c:pt idx="356">
                  <c:v>1.3219000000000001</c:v>
                </c:pt>
                <c:pt idx="357">
                  <c:v>1.3212000000000002</c:v>
                </c:pt>
                <c:pt idx="358">
                  <c:v>1.3194000000000001</c:v>
                </c:pt>
                <c:pt idx="359">
                  <c:v>1.3191000000000002</c:v>
                </c:pt>
                <c:pt idx="360">
                  <c:v>1.3175000000000001</c:v>
                </c:pt>
                <c:pt idx="361">
                  <c:v>1.3162</c:v>
                </c:pt>
                <c:pt idx="362">
                  <c:v>1.3147</c:v>
                </c:pt>
                <c:pt idx="363">
                  <c:v>1.3126</c:v>
                </c:pt>
                <c:pt idx="364">
                  <c:v>1.3109</c:v>
                </c:pt>
                <c:pt idx="365">
                  <c:v>1.31</c:v>
                </c:pt>
                <c:pt idx="366">
                  <c:v>1.3069000000000002</c:v>
                </c:pt>
                <c:pt idx="367">
                  <c:v>1.3045</c:v>
                </c:pt>
                <c:pt idx="368">
                  <c:v>1.3022</c:v>
                </c:pt>
                <c:pt idx="369">
                  <c:v>1.3011000000000001</c:v>
                </c:pt>
                <c:pt idx="370">
                  <c:v>1.2968</c:v>
                </c:pt>
                <c:pt idx="371">
                  <c:v>1.296</c:v>
                </c:pt>
                <c:pt idx="372">
                  <c:v>1.2923</c:v>
                </c:pt>
                <c:pt idx="373">
                  <c:v>1.29</c:v>
                </c:pt>
                <c:pt idx="374">
                  <c:v>1.2867</c:v>
                </c:pt>
                <c:pt idx="375">
                  <c:v>1.2838000000000001</c:v>
                </c:pt>
                <c:pt idx="376">
                  <c:v>1.2754000000000001</c:v>
                </c:pt>
                <c:pt idx="377">
                  <c:v>1.2726</c:v>
                </c:pt>
                <c:pt idx="378">
                  <c:v>1.2697000000000001</c:v>
                </c:pt>
                <c:pt idx="379">
                  <c:v>1.2659</c:v>
                </c:pt>
                <c:pt idx="380">
                  <c:v>1.2622</c:v>
                </c:pt>
                <c:pt idx="381">
                  <c:v>1.2590000000000001</c:v>
                </c:pt>
                <c:pt idx="382">
                  <c:v>1.256</c:v>
                </c:pt>
                <c:pt idx="383">
                  <c:v>1.2522</c:v>
                </c:pt>
                <c:pt idx="384">
                  <c:v>1.2486000000000002</c:v>
                </c:pt>
                <c:pt idx="385">
                  <c:v>1.2450000000000001</c:v>
                </c:pt>
                <c:pt idx="386">
                  <c:v>1.2410000000000001</c:v>
                </c:pt>
                <c:pt idx="387">
                  <c:v>1.2369000000000001</c:v>
                </c:pt>
                <c:pt idx="388">
                  <c:v>1.2331000000000001</c:v>
                </c:pt>
                <c:pt idx="389">
                  <c:v>1.2293000000000001</c:v>
                </c:pt>
                <c:pt idx="390">
                  <c:v>1.2248000000000001</c:v>
                </c:pt>
                <c:pt idx="391">
                  <c:v>1.2209000000000001</c:v>
                </c:pt>
                <c:pt idx="392">
                  <c:v>1.2170000000000001</c:v>
                </c:pt>
                <c:pt idx="393">
                  <c:v>1.2135</c:v>
                </c:pt>
                <c:pt idx="394">
                  <c:v>1.2098</c:v>
                </c:pt>
                <c:pt idx="395">
                  <c:v>1.2059</c:v>
                </c:pt>
                <c:pt idx="396">
                  <c:v>1.2022000000000002</c:v>
                </c:pt>
                <c:pt idx="397">
                  <c:v>1.1983000000000001</c:v>
                </c:pt>
                <c:pt idx="398">
                  <c:v>1.1939</c:v>
                </c:pt>
                <c:pt idx="399">
                  <c:v>1.1902000000000001</c:v>
                </c:pt>
                <c:pt idx="400">
                  <c:v>1.1866000000000001</c:v>
                </c:pt>
                <c:pt idx="401">
                  <c:v>1.1823000000000001</c:v>
                </c:pt>
                <c:pt idx="402">
                  <c:v>1.1785000000000001</c:v>
                </c:pt>
                <c:pt idx="403">
                  <c:v>1.1743000000000001</c:v>
                </c:pt>
                <c:pt idx="404">
                  <c:v>1.1704000000000001</c:v>
                </c:pt>
                <c:pt idx="405">
                  <c:v>1.1660000000000001</c:v>
                </c:pt>
                <c:pt idx="406">
                  <c:v>1.1622000000000001</c:v>
                </c:pt>
                <c:pt idx="407">
                  <c:v>1.1588000000000001</c:v>
                </c:pt>
                <c:pt idx="408">
                  <c:v>1.1554</c:v>
                </c:pt>
                <c:pt idx="409">
                  <c:v>1.151</c:v>
                </c:pt>
                <c:pt idx="410">
                  <c:v>1.1467000000000001</c:v>
                </c:pt>
                <c:pt idx="411">
                  <c:v>1.1426000000000001</c:v>
                </c:pt>
                <c:pt idx="412">
                  <c:v>1.1395</c:v>
                </c:pt>
                <c:pt idx="413">
                  <c:v>1.1356000000000002</c:v>
                </c:pt>
                <c:pt idx="414">
                  <c:v>1.1315</c:v>
                </c:pt>
                <c:pt idx="415">
                  <c:v>1.1277000000000001</c:v>
                </c:pt>
                <c:pt idx="416">
                  <c:v>1.1236000000000002</c:v>
                </c:pt>
                <c:pt idx="417">
                  <c:v>1.1196000000000002</c:v>
                </c:pt>
                <c:pt idx="418">
                  <c:v>1.1156000000000001</c:v>
                </c:pt>
                <c:pt idx="419">
                  <c:v>1.1120000000000001</c:v>
                </c:pt>
                <c:pt idx="420">
                  <c:v>1.1075000000000002</c:v>
                </c:pt>
                <c:pt idx="421">
                  <c:v>1.1035000000000001</c:v>
                </c:pt>
                <c:pt idx="422">
                  <c:v>1.0992999999999999</c:v>
                </c:pt>
                <c:pt idx="423">
                  <c:v>1.0959000000000001</c:v>
                </c:pt>
                <c:pt idx="424">
                  <c:v>1.0921000000000001</c:v>
                </c:pt>
                <c:pt idx="425">
                  <c:v>1.0880000000000001</c:v>
                </c:pt>
                <c:pt idx="426">
                  <c:v>1.0842000000000001</c:v>
                </c:pt>
                <c:pt idx="427">
                  <c:v>1.0808</c:v>
                </c:pt>
                <c:pt idx="428">
                  <c:v>1.0774000000000001</c:v>
                </c:pt>
                <c:pt idx="429">
                  <c:v>1.0736000000000001</c:v>
                </c:pt>
                <c:pt idx="430">
                  <c:v>1.0699000000000001</c:v>
                </c:pt>
                <c:pt idx="431">
                  <c:v>1.0666</c:v>
                </c:pt>
                <c:pt idx="432">
                  <c:v>1.0629999999999999</c:v>
                </c:pt>
                <c:pt idx="433">
                  <c:v>1.0595000000000001</c:v>
                </c:pt>
                <c:pt idx="434">
                  <c:v>1.0567</c:v>
                </c:pt>
                <c:pt idx="435">
                  <c:v>1.0536000000000001</c:v>
                </c:pt>
                <c:pt idx="436">
                  <c:v>1.0501</c:v>
                </c:pt>
                <c:pt idx="437">
                  <c:v>1.0468999999999999</c:v>
                </c:pt>
                <c:pt idx="438">
                  <c:v>1.0434000000000001</c:v>
                </c:pt>
                <c:pt idx="439">
                  <c:v>1.0403</c:v>
                </c:pt>
                <c:pt idx="440">
                  <c:v>1.0365</c:v>
                </c:pt>
                <c:pt idx="441">
                  <c:v>1.0329000000000002</c:v>
                </c:pt>
                <c:pt idx="442">
                  <c:v>1.0296000000000001</c:v>
                </c:pt>
                <c:pt idx="443">
                  <c:v>1.0265</c:v>
                </c:pt>
                <c:pt idx="444">
                  <c:v>1.0230000000000001</c:v>
                </c:pt>
                <c:pt idx="445">
                  <c:v>1.0198</c:v>
                </c:pt>
                <c:pt idx="446">
                  <c:v>1.0165999999999999</c:v>
                </c:pt>
                <c:pt idx="447">
                  <c:v>1.0139</c:v>
                </c:pt>
                <c:pt idx="448">
                  <c:v>1.0104</c:v>
                </c:pt>
                <c:pt idx="449">
                  <c:v>1.0074000000000001</c:v>
                </c:pt>
                <c:pt idx="450">
                  <c:v>1.0044999999999999</c:v>
                </c:pt>
                <c:pt idx="451">
                  <c:v>1.0017</c:v>
                </c:pt>
                <c:pt idx="452">
                  <c:v>0.99839999999999995</c:v>
                </c:pt>
                <c:pt idx="453">
                  <c:v>0.99550000000000005</c:v>
                </c:pt>
                <c:pt idx="454">
                  <c:v>0.99270000000000003</c:v>
                </c:pt>
                <c:pt idx="455">
                  <c:v>0.99050000000000005</c:v>
                </c:pt>
                <c:pt idx="456">
                  <c:v>0.98750000000000004</c:v>
                </c:pt>
                <c:pt idx="457">
                  <c:v>0.9849</c:v>
                </c:pt>
                <c:pt idx="458">
                  <c:v>0.98240000000000005</c:v>
                </c:pt>
                <c:pt idx="459">
                  <c:v>0.98</c:v>
                </c:pt>
                <c:pt idx="460">
                  <c:v>0.97729999999999995</c:v>
                </c:pt>
                <c:pt idx="461">
                  <c:v>0.97460000000000002</c:v>
                </c:pt>
                <c:pt idx="462">
                  <c:v>0.97199999999999998</c:v>
                </c:pt>
                <c:pt idx="463">
                  <c:v>0.9698</c:v>
                </c:pt>
                <c:pt idx="464">
                  <c:v>0.96699999999999997</c:v>
                </c:pt>
                <c:pt idx="465">
                  <c:v>0.96479999999999999</c:v>
                </c:pt>
                <c:pt idx="466">
                  <c:v>0.96240000000000003</c:v>
                </c:pt>
                <c:pt idx="467">
                  <c:v>0.95989999999999998</c:v>
                </c:pt>
                <c:pt idx="468">
                  <c:v>0.95740000000000003</c:v>
                </c:pt>
                <c:pt idx="469">
                  <c:v>0.95499999999999996</c:v>
                </c:pt>
                <c:pt idx="470">
                  <c:v>0.9526</c:v>
                </c:pt>
                <c:pt idx="471">
                  <c:v>0.95069999999999999</c:v>
                </c:pt>
                <c:pt idx="472">
                  <c:v>0.94840000000000002</c:v>
                </c:pt>
                <c:pt idx="473">
                  <c:v>0.94589999999999996</c:v>
                </c:pt>
                <c:pt idx="474">
                  <c:v>0.94389999999999996</c:v>
                </c:pt>
                <c:pt idx="475">
                  <c:v>0.94159999999999999</c:v>
                </c:pt>
                <c:pt idx="476">
                  <c:v>0.93979999999999997</c:v>
                </c:pt>
                <c:pt idx="477">
                  <c:v>0.9375</c:v>
                </c:pt>
                <c:pt idx="478">
                  <c:v>0.93540000000000001</c:v>
                </c:pt>
                <c:pt idx="479">
                  <c:v>0.93320000000000003</c:v>
                </c:pt>
                <c:pt idx="480">
                  <c:v>0.93140000000000001</c:v>
                </c:pt>
                <c:pt idx="481">
                  <c:v>0.92910000000000004</c:v>
                </c:pt>
                <c:pt idx="482">
                  <c:v>0.92679999999999996</c:v>
                </c:pt>
                <c:pt idx="483">
                  <c:v>0.92449999999999999</c:v>
                </c:pt>
                <c:pt idx="484">
                  <c:v>0.92210000000000003</c:v>
                </c:pt>
                <c:pt idx="485">
                  <c:v>0.91990000000000005</c:v>
                </c:pt>
                <c:pt idx="486">
                  <c:v>0.91779999999999995</c:v>
                </c:pt>
                <c:pt idx="487">
                  <c:v>0.91559999999999997</c:v>
                </c:pt>
                <c:pt idx="488">
                  <c:v>0.91369999999999996</c:v>
                </c:pt>
                <c:pt idx="489">
                  <c:v>0.91159999999999997</c:v>
                </c:pt>
                <c:pt idx="490">
                  <c:v>0.9093</c:v>
                </c:pt>
                <c:pt idx="491">
                  <c:v>0.9073</c:v>
                </c:pt>
                <c:pt idx="492">
                  <c:v>0.90539999999999998</c:v>
                </c:pt>
                <c:pt idx="493">
                  <c:v>0.90280000000000005</c:v>
                </c:pt>
                <c:pt idx="494">
                  <c:v>0.90059999999999996</c:v>
                </c:pt>
                <c:pt idx="495">
                  <c:v>0.89800000000000002</c:v>
                </c:pt>
                <c:pt idx="496">
                  <c:v>0.89580000000000004</c:v>
                </c:pt>
                <c:pt idx="497">
                  <c:v>0.89400000000000002</c:v>
                </c:pt>
                <c:pt idx="498">
                  <c:v>0.89170000000000005</c:v>
                </c:pt>
                <c:pt idx="499">
                  <c:v>0.88939999999999997</c:v>
                </c:pt>
                <c:pt idx="500">
                  <c:v>0.8871</c:v>
                </c:pt>
                <c:pt idx="501">
                  <c:v>0.88519999999999999</c:v>
                </c:pt>
                <c:pt idx="502">
                  <c:v>0.88300000000000001</c:v>
                </c:pt>
                <c:pt idx="503">
                  <c:v>0.88090000000000002</c:v>
                </c:pt>
                <c:pt idx="504">
                  <c:v>0.87890000000000001</c:v>
                </c:pt>
                <c:pt idx="505">
                  <c:v>0.87649999999999995</c:v>
                </c:pt>
                <c:pt idx="506">
                  <c:v>0.87460000000000004</c:v>
                </c:pt>
                <c:pt idx="507">
                  <c:v>0.87219999999999998</c:v>
                </c:pt>
                <c:pt idx="508">
                  <c:v>0.87009999999999998</c:v>
                </c:pt>
                <c:pt idx="509">
                  <c:v>0.86819999999999997</c:v>
                </c:pt>
                <c:pt idx="510">
                  <c:v>0.86660000000000004</c:v>
                </c:pt>
                <c:pt idx="511">
                  <c:v>0.86439999999999995</c:v>
                </c:pt>
                <c:pt idx="512">
                  <c:v>0.86199999999999999</c:v>
                </c:pt>
                <c:pt idx="513">
                  <c:v>0.85970000000000002</c:v>
                </c:pt>
                <c:pt idx="514">
                  <c:v>0.85799999999999998</c:v>
                </c:pt>
                <c:pt idx="515">
                  <c:v>0.85640000000000005</c:v>
                </c:pt>
                <c:pt idx="516">
                  <c:v>0.85450000000000004</c:v>
                </c:pt>
                <c:pt idx="517">
                  <c:v>0.85250000000000004</c:v>
                </c:pt>
                <c:pt idx="518">
                  <c:v>0.85040000000000004</c:v>
                </c:pt>
                <c:pt idx="519">
                  <c:v>0.84870000000000001</c:v>
                </c:pt>
                <c:pt idx="520">
                  <c:v>0.84630000000000005</c:v>
                </c:pt>
                <c:pt idx="521">
                  <c:v>0.84409999999999996</c:v>
                </c:pt>
                <c:pt idx="522">
                  <c:v>0.84209999999999996</c:v>
                </c:pt>
                <c:pt idx="523">
                  <c:v>0.84019999999999995</c:v>
                </c:pt>
                <c:pt idx="524">
                  <c:v>0.83830000000000005</c:v>
                </c:pt>
                <c:pt idx="525">
                  <c:v>0.83609999999999995</c:v>
                </c:pt>
                <c:pt idx="526">
                  <c:v>0.83450000000000002</c:v>
                </c:pt>
                <c:pt idx="527">
                  <c:v>0.83260000000000001</c:v>
                </c:pt>
                <c:pt idx="528">
                  <c:v>0.83140000000000003</c:v>
                </c:pt>
                <c:pt idx="529">
                  <c:v>0.82950000000000002</c:v>
                </c:pt>
                <c:pt idx="530">
                  <c:v>0.8276</c:v>
                </c:pt>
                <c:pt idx="531">
                  <c:v>0.82599999999999996</c:v>
                </c:pt>
                <c:pt idx="532">
                  <c:v>0.82420000000000004</c:v>
                </c:pt>
                <c:pt idx="533">
                  <c:v>0.82230000000000003</c:v>
                </c:pt>
                <c:pt idx="534">
                  <c:v>0.82030000000000003</c:v>
                </c:pt>
                <c:pt idx="535">
                  <c:v>0.81859999999999999</c:v>
                </c:pt>
                <c:pt idx="536">
                  <c:v>0.81699999999999995</c:v>
                </c:pt>
                <c:pt idx="537">
                  <c:v>0.8155</c:v>
                </c:pt>
                <c:pt idx="538">
                  <c:v>0.81369999999999998</c:v>
                </c:pt>
                <c:pt idx="539">
                  <c:v>0.81189999999999996</c:v>
                </c:pt>
                <c:pt idx="540">
                  <c:v>0.81030000000000002</c:v>
                </c:pt>
                <c:pt idx="541">
                  <c:v>0.80859999999999999</c:v>
                </c:pt>
                <c:pt idx="542">
                  <c:v>0.80689999999999995</c:v>
                </c:pt>
                <c:pt idx="543">
                  <c:v>0.80530000000000002</c:v>
                </c:pt>
                <c:pt idx="544">
                  <c:v>0.80320000000000003</c:v>
                </c:pt>
                <c:pt idx="545">
                  <c:v>0.80159999999999998</c:v>
                </c:pt>
                <c:pt idx="546">
                  <c:v>0.80010000000000003</c:v>
                </c:pt>
                <c:pt idx="547">
                  <c:v>0.79849999999999999</c:v>
                </c:pt>
                <c:pt idx="548">
                  <c:v>0.79649999999999999</c:v>
                </c:pt>
                <c:pt idx="549">
                  <c:v>0.79479999999999995</c:v>
                </c:pt>
                <c:pt idx="550">
                  <c:v>0.79320000000000002</c:v>
                </c:pt>
                <c:pt idx="551">
                  <c:v>0.79190000000000005</c:v>
                </c:pt>
                <c:pt idx="552">
                  <c:v>0.79020000000000001</c:v>
                </c:pt>
                <c:pt idx="553">
                  <c:v>0.78859999999999997</c:v>
                </c:pt>
                <c:pt idx="554">
                  <c:v>0.78680000000000005</c:v>
                </c:pt>
                <c:pt idx="555">
                  <c:v>0.78539999999999999</c:v>
                </c:pt>
                <c:pt idx="556">
                  <c:v>0.78380000000000005</c:v>
                </c:pt>
                <c:pt idx="557">
                  <c:v>0.78210000000000002</c:v>
                </c:pt>
                <c:pt idx="558">
                  <c:v>0.78049999999999997</c:v>
                </c:pt>
                <c:pt idx="559">
                  <c:v>0.77900000000000003</c:v>
                </c:pt>
                <c:pt idx="560">
                  <c:v>0.77769999999999995</c:v>
                </c:pt>
                <c:pt idx="561">
                  <c:v>0.77600000000000002</c:v>
                </c:pt>
                <c:pt idx="562">
                  <c:v>0.77449999999999997</c:v>
                </c:pt>
                <c:pt idx="563">
                  <c:v>0.77259999999999995</c:v>
                </c:pt>
                <c:pt idx="564">
                  <c:v>0.77149999999999996</c:v>
                </c:pt>
                <c:pt idx="565">
                  <c:v>0.76990000000000003</c:v>
                </c:pt>
                <c:pt idx="566">
                  <c:v>0.76829999999999998</c:v>
                </c:pt>
                <c:pt idx="567">
                  <c:v>0.76649999999999996</c:v>
                </c:pt>
                <c:pt idx="568">
                  <c:v>0.7651</c:v>
                </c:pt>
                <c:pt idx="569">
                  <c:v>0.76370000000000005</c:v>
                </c:pt>
                <c:pt idx="570">
                  <c:v>0.76100000000000001</c:v>
                </c:pt>
                <c:pt idx="571">
                  <c:v>0.75970000000000004</c:v>
                </c:pt>
                <c:pt idx="572">
                  <c:v>0.75780000000000003</c:v>
                </c:pt>
                <c:pt idx="573">
                  <c:v>0.75619999999999998</c:v>
                </c:pt>
                <c:pt idx="574">
                  <c:v>0.755</c:v>
                </c:pt>
                <c:pt idx="575">
                  <c:v>0.75349999999999995</c:v>
                </c:pt>
                <c:pt idx="576">
                  <c:v>0.75209999999999999</c:v>
                </c:pt>
                <c:pt idx="577">
                  <c:v>0.751</c:v>
                </c:pt>
                <c:pt idx="578">
                  <c:v>0.74990000000000001</c:v>
                </c:pt>
                <c:pt idx="579">
                  <c:v>0.74839999999999995</c:v>
                </c:pt>
                <c:pt idx="580">
                  <c:v>0.74690000000000001</c:v>
                </c:pt>
                <c:pt idx="581">
                  <c:v>0.74570000000000003</c:v>
                </c:pt>
                <c:pt idx="582">
                  <c:v>0.74429999999999996</c:v>
                </c:pt>
                <c:pt idx="583">
                  <c:v>0.74270000000000003</c:v>
                </c:pt>
                <c:pt idx="584">
                  <c:v>0.74139999999999995</c:v>
                </c:pt>
                <c:pt idx="585">
                  <c:v>0.7399</c:v>
                </c:pt>
                <c:pt idx="586">
                  <c:v>0.73850000000000005</c:v>
                </c:pt>
                <c:pt idx="587">
                  <c:v>0.73699999999999999</c:v>
                </c:pt>
                <c:pt idx="588">
                  <c:v>0.7359</c:v>
                </c:pt>
                <c:pt idx="589">
                  <c:v>0.73450000000000004</c:v>
                </c:pt>
                <c:pt idx="590">
                  <c:v>0.7329</c:v>
                </c:pt>
                <c:pt idx="591">
                  <c:v>0.73150000000000004</c:v>
                </c:pt>
                <c:pt idx="592">
                  <c:v>0.73009999999999997</c:v>
                </c:pt>
                <c:pt idx="593">
                  <c:v>0.7288</c:v>
                </c:pt>
                <c:pt idx="594">
                  <c:v>0.72740000000000005</c:v>
                </c:pt>
                <c:pt idx="595">
                  <c:v>0.72609999999999997</c:v>
                </c:pt>
                <c:pt idx="596">
                  <c:v>0.72499999999999998</c:v>
                </c:pt>
                <c:pt idx="597">
                  <c:v>0.72340000000000004</c:v>
                </c:pt>
                <c:pt idx="598">
                  <c:v>0.72219999999999995</c:v>
                </c:pt>
                <c:pt idx="599">
                  <c:v>0.72060000000000002</c:v>
                </c:pt>
                <c:pt idx="600">
                  <c:v>0.71919999999999995</c:v>
                </c:pt>
                <c:pt idx="601">
                  <c:v>0.71799999999999997</c:v>
                </c:pt>
                <c:pt idx="602">
                  <c:v>0.71660000000000001</c:v>
                </c:pt>
                <c:pt idx="603">
                  <c:v>0.71540000000000004</c:v>
                </c:pt>
                <c:pt idx="604">
                  <c:v>0.71409999999999996</c:v>
                </c:pt>
                <c:pt idx="605">
                  <c:v>0.7127</c:v>
                </c:pt>
                <c:pt idx="606">
                  <c:v>0.71120000000000005</c:v>
                </c:pt>
                <c:pt idx="607">
                  <c:v>0.71</c:v>
                </c:pt>
                <c:pt idx="608">
                  <c:v>0.70889999999999997</c:v>
                </c:pt>
                <c:pt idx="609">
                  <c:v>0.70730000000000004</c:v>
                </c:pt>
                <c:pt idx="610">
                  <c:v>0.70599999999999996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E3-4A70-B4BC-05EEB07B177F}"/>
            </c:ext>
          </c:extLst>
        </c:ser>
        <c:ser>
          <c:idx val="2"/>
          <c:order val="2"/>
          <c:tx>
            <c:v>peak lemna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34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D4E3-4A70-B4BC-05EEB07B177F}"/>
              </c:ext>
            </c:extLst>
          </c:dPt>
          <c:dPt>
            <c:idx val="348"/>
            <c:marker>
              <c:symbol val="triangle"/>
              <c:size val="5"/>
              <c:spPr>
                <a:solidFill>
                  <a:schemeClr val="accent3"/>
                </a:solidFill>
                <a:ln w="9525" cap="flat">
                  <a:solidFill>
                    <a:schemeClr val="tx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tx1">
                    <a:alpha val="99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4E3-4A70-B4BC-05EEB07B177F}"/>
              </c:ext>
            </c:extLst>
          </c:dPt>
          <c:xVal>
            <c:numRef>
              <c:f>'LSPR Au 138 ppm'!$A$2:$A$612</c:f>
              <c:numCache>
                <c:formatCode>General</c:formatCode>
                <c:ptCount val="6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  <c:pt idx="511">
                  <c:v>701</c:v>
                </c:pt>
                <c:pt idx="512">
                  <c:v>702</c:v>
                </c:pt>
                <c:pt idx="513">
                  <c:v>703</c:v>
                </c:pt>
                <c:pt idx="514">
                  <c:v>704</c:v>
                </c:pt>
                <c:pt idx="515">
                  <c:v>705</c:v>
                </c:pt>
                <c:pt idx="516">
                  <c:v>706</c:v>
                </c:pt>
                <c:pt idx="517">
                  <c:v>707</c:v>
                </c:pt>
                <c:pt idx="518">
                  <c:v>708</c:v>
                </c:pt>
                <c:pt idx="519">
                  <c:v>709</c:v>
                </c:pt>
                <c:pt idx="520">
                  <c:v>710</c:v>
                </c:pt>
                <c:pt idx="521">
                  <c:v>711</c:v>
                </c:pt>
                <c:pt idx="522">
                  <c:v>712</c:v>
                </c:pt>
                <c:pt idx="523">
                  <c:v>713</c:v>
                </c:pt>
                <c:pt idx="524">
                  <c:v>714</c:v>
                </c:pt>
                <c:pt idx="525">
                  <c:v>715</c:v>
                </c:pt>
                <c:pt idx="526">
                  <c:v>716</c:v>
                </c:pt>
                <c:pt idx="527">
                  <c:v>717</c:v>
                </c:pt>
                <c:pt idx="528">
                  <c:v>718</c:v>
                </c:pt>
                <c:pt idx="529">
                  <c:v>719</c:v>
                </c:pt>
                <c:pt idx="530">
                  <c:v>720</c:v>
                </c:pt>
                <c:pt idx="531">
                  <c:v>721</c:v>
                </c:pt>
                <c:pt idx="532">
                  <c:v>722</c:v>
                </c:pt>
                <c:pt idx="533">
                  <c:v>723</c:v>
                </c:pt>
                <c:pt idx="534">
                  <c:v>724</c:v>
                </c:pt>
                <c:pt idx="535">
                  <c:v>725</c:v>
                </c:pt>
                <c:pt idx="536">
                  <c:v>726</c:v>
                </c:pt>
                <c:pt idx="537">
                  <c:v>727</c:v>
                </c:pt>
                <c:pt idx="538">
                  <c:v>728</c:v>
                </c:pt>
                <c:pt idx="539">
                  <c:v>729</c:v>
                </c:pt>
                <c:pt idx="540">
                  <c:v>730</c:v>
                </c:pt>
                <c:pt idx="541">
                  <c:v>731</c:v>
                </c:pt>
                <c:pt idx="542">
                  <c:v>732</c:v>
                </c:pt>
                <c:pt idx="543">
                  <c:v>733</c:v>
                </c:pt>
                <c:pt idx="544">
                  <c:v>734</c:v>
                </c:pt>
                <c:pt idx="545">
                  <c:v>735</c:v>
                </c:pt>
                <c:pt idx="546">
                  <c:v>736</c:v>
                </c:pt>
                <c:pt idx="547">
                  <c:v>737</c:v>
                </c:pt>
                <c:pt idx="548">
                  <c:v>738</c:v>
                </c:pt>
                <c:pt idx="549">
                  <c:v>739</c:v>
                </c:pt>
                <c:pt idx="550">
                  <c:v>740</c:v>
                </c:pt>
                <c:pt idx="551">
                  <c:v>741</c:v>
                </c:pt>
                <c:pt idx="552">
                  <c:v>742</c:v>
                </c:pt>
                <c:pt idx="553">
                  <c:v>743</c:v>
                </c:pt>
                <c:pt idx="554">
                  <c:v>744</c:v>
                </c:pt>
                <c:pt idx="555">
                  <c:v>745</c:v>
                </c:pt>
                <c:pt idx="556">
                  <c:v>746</c:v>
                </c:pt>
                <c:pt idx="557">
                  <c:v>747</c:v>
                </c:pt>
                <c:pt idx="558">
                  <c:v>748</c:v>
                </c:pt>
                <c:pt idx="559">
                  <c:v>749</c:v>
                </c:pt>
                <c:pt idx="560">
                  <c:v>750</c:v>
                </c:pt>
                <c:pt idx="561">
                  <c:v>751</c:v>
                </c:pt>
                <c:pt idx="562">
                  <c:v>752</c:v>
                </c:pt>
                <c:pt idx="563">
                  <c:v>753</c:v>
                </c:pt>
                <c:pt idx="564">
                  <c:v>754</c:v>
                </c:pt>
                <c:pt idx="565">
                  <c:v>755</c:v>
                </c:pt>
                <c:pt idx="566">
                  <c:v>756</c:v>
                </c:pt>
                <c:pt idx="567">
                  <c:v>757</c:v>
                </c:pt>
                <c:pt idx="568">
                  <c:v>758</c:v>
                </c:pt>
                <c:pt idx="569">
                  <c:v>759</c:v>
                </c:pt>
                <c:pt idx="570">
                  <c:v>760</c:v>
                </c:pt>
                <c:pt idx="571">
                  <c:v>761</c:v>
                </c:pt>
                <c:pt idx="572">
                  <c:v>762</c:v>
                </c:pt>
                <c:pt idx="573">
                  <c:v>763</c:v>
                </c:pt>
                <c:pt idx="574">
                  <c:v>764</c:v>
                </c:pt>
                <c:pt idx="575">
                  <c:v>765</c:v>
                </c:pt>
                <c:pt idx="576">
                  <c:v>766</c:v>
                </c:pt>
                <c:pt idx="577">
                  <c:v>767</c:v>
                </c:pt>
                <c:pt idx="578">
                  <c:v>768</c:v>
                </c:pt>
                <c:pt idx="579">
                  <c:v>769</c:v>
                </c:pt>
                <c:pt idx="580">
                  <c:v>770</c:v>
                </c:pt>
                <c:pt idx="581">
                  <c:v>771</c:v>
                </c:pt>
                <c:pt idx="582">
                  <c:v>772</c:v>
                </c:pt>
                <c:pt idx="583">
                  <c:v>773</c:v>
                </c:pt>
                <c:pt idx="584">
                  <c:v>774</c:v>
                </c:pt>
                <c:pt idx="585">
                  <c:v>775</c:v>
                </c:pt>
                <c:pt idx="586">
                  <c:v>776</c:v>
                </c:pt>
                <c:pt idx="587">
                  <c:v>777</c:v>
                </c:pt>
                <c:pt idx="588">
                  <c:v>778</c:v>
                </c:pt>
                <c:pt idx="589">
                  <c:v>779</c:v>
                </c:pt>
                <c:pt idx="590">
                  <c:v>780</c:v>
                </c:pt>
                <c:pt idx="591">
                  <c:v>781</c:v>
                </c:pt>
                <c:pt idx="592">
                  <c:v>782</c:v>
                </c:pt>
                <c:pt idx="593">
                  <c:v>783</c:v>
                </c:pt>
                <c:pt idx="594">
                  <c:v>784</c:v>
                </c:pt>
                <c:pt idx="595">
                  <c:v>785</c:v>
                </c:pt>
                <c:pt idx="596">
                  <c:v>786</c:v>
                </c:pt>
                <c:pt idx="597">
                  <c:v>787</c:v>
                </c:pt>
                <c:pt idx="598">
                  <c:v>788</c:v>
                </c:pt>
                <c:pt idx="599">
                  <c:v>789</c:v>
                </c:pt>
                <c:pt idx="600">
                  <c:v>790</c:v>
                </c:pt>
                <c:pt idx="601">
                  <c:v>791</c:v>
                </c:pt>
                <c:pt idx="602">
                  <c:v>792</c:v>
                </c:pt>
                <c:pt idx="603">
                  <c:v>793</c:v>
                </c:pt>
                <c:pt idx="604">
                  <c:v>794</c:v>
                </c:pt>
                <c:pt idx="605">
                  <c:v>795</c:v>
                </c:pt>
                <c:pt idx="606">
                  <c:v>796</c:v>
                </c:pt>
                <c:pt idx="607">
                  <c:v>797</c:v>
                </c:pt>
                <c:pt idx="608">
                  <c:v>798</c:v>
                </c:pt>
                <c:pt idx="609">
                  <c:v>799</c:v>
                </c:pt>
                <c:pt idx="610">
                  <c:v>800</c:v>
                </c:pt>
              </c:numCache>
            </c:numRef>
          </c:xVal>
          <c:yVal>
            <c:numRef>
              <c:f>'LSPR Au 138 ppm'!$D$2:$D$612</c:f>
              <c:numCache>
                <c:formatCode>General</c:formatCode>
                <c:ptCount val="611"/>
                <c:pt idx="347">
                  <c:v>1.3244</c:v>
                </c:pt>
                <c:pt idx="348">
                  <c:v>1.3244</c:v>
                </c:pt>
                <c:pt idx="349">
                  <c:v>1.3244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4E3-4A70-B4BC-05EEB07B177F}"/>
            </c:ext>
          </c:extLst>
        </c:ser>
        <c:ser>
          <c:idx val="3"/>
          <c:order val="3"/>
          <c:tx>
            <c:v>Peak landoltia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355"/>
            <c:marker>
              <c:symbol val="triangle"/>
              <c:size val="5"/>
              <c:spPr>
                <a:solidFill>
                  <a:srgbClr val="A5A5A5"/>
                </a:solidFill>
                <a:ln w="9525">
                  <a:solidFill>
                    <a:srgbClr val="00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D4E3-4A70-B4BC-05EEB07B177F}"/>
              </c:ext>
            </c:extLst>
          </c:dPt>
          <c:xVal>
            <c:numRef>
              <c:f>'LSPR Au 138 ppm'!$A$2:$A$612</c:f>
              <c:numCache>
                <c:formatCode>General</c:formatCode>
                <c:ptCount val="611"/>
                <c:pt idx="0">
                  <c:v>190</c:v>
                </c:pt>
                <c:pt idx="1">
                  <c:v>191</c:v>
                </c:pt>
                <c:pt idx="2">
                  <c:v>192</c:v>
                </c:pt>
                <c:pt idx="3">
                  <c:v>193</c:v>
                </c:pt>
                <c:pt idx="4">
                  <c:v>194</c:v>
                </c:pt>
                <c:pt idx="5">
                  <c:v>195</c:v>
                </c:pt>
                <c:pt idx="6">
                  <c:v>196</c:v>
                </c:pt>
                <c:pt idx="7">
                  <c:v>197</c:v>
                </c:pt>
                <c:pt idx="8">
                  <c:v>198</c:v>
                </c:pt>
                <c:pt idx="9">
                  <c:v>199</c:v>
                </c:pt>
                <c:pt idx="10">
                  <c:v>200</c:v>
                </c:pt>
                <c:pt idx="11">
                  <c:v>201</c:v>
                </c:pt>
                <c:pt idx="12">
                  <c:v>202</c:v>
                </c:pt>
                <c:pt idx="13">
                  <c:v>203</c:v>
                </c:pt>
                <c:pt idx="14">
                  <c:v>204</c:v>
                </c:pt>
                <c:pt idx="15">
                  <c:v>205</c:v>
                </c:pt>
                <c:pt idx="16">
                  <c:v>206</c:v>
                </c:pt>
                <c:pt idx="17">
                  <c:v>207</c:v>
                </c:pt>
                <c:pt idx="18">
                  <c:v>208</c:v>
                </c:pt>
                <c:pt idx="19">
                  <c:v>209</c:v>
                </c:pt>
                <c:pt idx="20">
                  <c:v>210</c:v>
                </c:pt>
                <c:pt idx="21">
                  <c:v>211</c:v>
                </c:pt>
                <c:pt idx="22">
                  <c:v>212</c:v>
                </c:pt>
                <c:pt idx="23">
                  <c:v>213</c:v>
                </c:pt>
                <c:pt idx="24">
                  <c:v>214</c:v>
                </c:pt>
                <c:pt idx="25">
                  <c:v>215</c:v>
                </c:pt>
                <c:pt idx="26">
                  <c:v>216</c:v>
                </c:pt>
                <c:pt idx="27">
                  <c:v>217</c:v>
                </c:pt>
                <c:pt idx="28">
                  <c:v>218</c:v>
                </c:pt>
                <c:pt idx="29">
                  <c:v>219</c:v>
                </c:pt>
                <c:pt idx="30">
                  <c:v>220</c:v>
                </c:pt>
                <c:pt idx="31">
                  <c:v>221</c:v>
                </c:pt>
                <c:pt idx="32">
                  <c:v>222</c:v>
                </c:pt>
                <c:pt idx="33">
                  <c:v>223</c:v>
                </c:pt>
                <c:pt idx="34">
                  <c:v>224</c:v>
                </c:pt>
                <c:pt idx="35">
                  <c:v>225</c:v>
                </c:pt>
                <c:pt idx="36">
                  <c:v>226</c:v>
                </c:pt>
                <c:pt idx="37">
                  <c:v>227</c:v>
                </c:pt>
                <c:pt idx="38">
                  <c:v>228</c:v>
                </c:pt>
                <c:pt idx="39">
                  <c:v>229</c:v>
                </c:pt>
                <c:pt idx="40">
                  <c:v>230</c:v>
                </c:pt>
                <c:pt idx="41">
                  <c:v>231</c:v>
                </c:pt>
                <c:pt idx="42">
                  <c:v>232</c:v>
                </c:pt>
                <c:pt idx="43">
                  <c:v>233</c:v>
                </c:pt>
                <c:pt idx="44">
                  <c:v>234</c:v>
                </c:pt>
                <c:pt idx="45">
                  <c:v>235</c:v>
                </c:pt>
                <c:pt idx="46">
                  <c:v>236</c:v>
                </c:pt>
                <c:pt idx="47">
                  <c:v>237</c:v>
                </c:pt>
                <c:pt idx="48">
                  <c:v>238</c:v>
                </c:pt>
                <c:pt idx="49">
                  <c:v>239</c:v>
                </c:pt>
                <c:pt idx="50">
                  <c:v>240</c:v>
                </c:pt>
                <c:pt idx="51">
                  <c:v>241</c:v>
                </c:pt>
                <c:pt idx="52">
                  <c:v>242</c:v>
                </c:pt>
                <c:pt idx="53">
                  <c:v>243</c:v>
                </c:pt>
                <c:pt idx="54">
                  <c:v>244</c:v>
                </c:pt>
                <c:pt idx="55">
                  <c:v>245</c:v>
                </c:pt>
                <c:pt idx="56">
                  <c:v>246</c:v>
                </c:pt>
                <c:pt idx="57">
                  <c:v>247</c:v>
                </c:pt>
                <c:pt idx="58">
                  <c:v>248</c:v>
                </c:pt>
                <c:pt idx="59">
                  <c:v>249</c:v>
                </c:pt>
                <c:pt idx="60">
                  <c:v>250</c:v>
                </c:pt>
                <c:pt idx="61">
                  <c:v>251</c:v>
                </c:pt>
                <c:pt idx="62">
                  <c:v>252</c:v>
                </c:pt>
                <c:pt idx="63">
                  <c:v>253</c:v>
                </c:pt>
                <c:pt idx="64">
                  <c:v>254</c:v>
                </c:pt>
                <c:pt idx="65">
                  <c:v>255</c:v>
                </c:pt>
                <c:pt idx="66">
                  <c:v>256</c:v>
                </c:pt>
                <c:pt idx="67">
                  <c:v>257</c:v>
                </c:pt>
                <c:pt idx="68">
                  <c:v>258</c:v>
                </c:pt>
                <c:pt idx="69">
                  <c:v>259</c:v>
                </c:pt>
                <c:pt idx="70">
                  <c:v>260</c:v>
                </c:pt>
                <c:pt idx="71">
                  <c:v>261</c:v>
                </c:pt>
                <c:pt idx="72">
                  <c:v>262</c:v>
                </c:pt>
                <c:pt idx="73">
                  <c:v>263</c:v>
                </c:pt>
                <c:pt idx="74">
                  <c:v>264</c:v>
                </c:pt>
                <c:pt idx="75">
                  <c:v>265</c:v>
                </c:pt>
                <c:pt idx="76">
                  <c:v>266</c:v>
                </c:pt>
                <c:pt idx="77">
                  <c:v>267</c:v>
                </c:pt>
                <c:pt idx="78">
                  <c:v>268</c:v>
                </c:pt>
                <c:pt idx="79">
                  <c:v>269</c:v>
                </c:pt>
                <c:pt idx="80">
                  <c:v>270</c:v>
                </c:pt>
                <c:pt idx="81">
                  <c:v>271</c:v>
                </c:pt>
                <c:pt idx="82">
                  <c:v>272</c:v>
                </c:pt>
                <c:pt idx="83">
                  <c:v>273</c:v>
                </c:pt>
                <c:pt idx="84">
                  <c:v>274</c:v>
                </c:pt>
                <c:pt idx="85">
                  <c:v>275</c:v>
                </c:pt>
                <c:pt idx="86">
                  <c:v>276</c:v>
                </c:pt>
                <c:pt idx="87">
                  <c:v>277</c:v>
                </c:pt>
                <c:pt idx="88">
                  <c:v>278</c:v>
                </c:pt>
                <c:pt idx="89">
                  <c:v>279</c:v>
                </c:pt>
                <c:pt idx="90">
                  <c:v>280</c:v>
                </c:pt>
                <c:pt idx="91">
                  <c:v>281</c:v>
                </c:pt>
                <c:pt idx="92">
                  <c:v>282</c:v>
                </c:pt>
                <c:pt idx="93">
                  <c:v>283</c:v>
                </c:pt>
                <c:pt idx="94">
                  <c:v>284</c:v>
                </c:pt>
                <c:pt idx="95">
                  <c:v>285</c:v>
                </c:pt>
                <c:pt idx="96">
                  <c:v>286</c:v>
                </c:pt>
                <c:pt idx="97">
                  <c:v>287</c:v>
                </c:pt>
                <c:pt idx="98">
                  <c:v>288</c:v>
                </c:pt>
                <c:pt idx="99">
                  <c:v>289</c:v>
                </c:pt>
                <c:pt idx="100">
                  <c:v>290</c:v>
                </c:pt>
                <c:pt idx="101">
                  <c:v>291</c:v>
                </c:pt>
                <c:pt idx="102">
                  <c:v>292</c:v>
                </c:pt>
                <c:pt idx="103">
                  <c:v>293</c:v>
                </c:pt>
                <c:pt idx="104">
                  <c:v>294</c:v>
                </c:pt>
                <c:pt idx="105">
                  <c:v>295</c:v>
                </c:pt>
                <c:pt idx="106">
                  <c:v>296</c:v>
                </c:pt>
                <c:pt idx="107">
                  <c:v>297</c:v>
                </c:pt>
                <c:pt idx="108">
                  <c:v>298</c:v>
                </c:pt>
                <c:pt idx="109">
                  <c:v>299</c:v>
                </c:pt>
                <c:pt idx="110">
                  <c:v>300</c:v>
                </c:pt>
                <c:pt idx="111">
                  <c:v>301</c:v>
                </c:pt>
                <c:pt idx="112">
                  <c:v>302</c:v>
                </c:pt>
                <c:pt idx="113">
                  <c:v>303</c:v>
                </c:pt>
                <c:pt idx="114">
                  <c:v>304</c:v>
                </c:pt>
                <c:pt idx="115">
                  <c:v>305</c:v>
                </c:pt>
                <c:pt idx="116">
                  <c:v>306</c:v>
                </c:pt>
                <c:pt idx="117">
                  <c:v>307</c:v>
                </c:pt>
                <c:pt idx="118">
                  <c:v>308</c:v>
                </c:pt>
                <c:pt idx="119">
                  <c:v>309</c:v>
                </c:pt>
                <c:pt idx="120">
                  <c:v>310</c:v>
                </c:pt>
                <c:pt idx="121">
                  <c:v>311</c:v>
                </c:pt>
                <c:pt idx="122">
                  <c:v>312</c:v>
                </c:pt>
                <c:pt idx="123">
                  <c:v>313</c:v>
                </c:pt>
                <c:pt idx="124">
                  <c:v>314</c:v>
                </c:pt>
                <c:pt idx="125">
                  <c:v>315</c:v>
                </c:pt>
                <c:pt idx="126">
                  <c:v>316</c:v>
                </c:pt>
                <c:pt idx="127">
                  <c:v>317</c:v>
                </c:pt>
                <c:pt idx="128">
                  <c:v>318</c:v>
                </c:pt>
                <c:pt idx="129">
                  <c:v>319</c:v>
                </c:pt>
                <c:pt idx="130">
                  <c:v>320</c:v>
                </c:pt>
                <c:pt idx="131">
                  <c:v>321</c:v>
                </c:pt>
                <c:pt idx="132">
                  <c:v>322</c:v>
                </c:pt>
                <c:pt idx="133">
                  <c:v>323</c:v>
                </c:pt>
                <c:pt idx="134">
                  <c:v>324</c:v>
                </c:pt>
                <c:pt idx="135">
                  <c:v>325</c:v>
                </c:pt>
                <c:pt idx="136">
                  <c:v>326</c:v>
                </c:pt>
                <c:pt idx="137">
                  <c:v>327</c:v>
                </c:pt>
                <c:pt idx="138">
                  <c:v>328</c:v>
                </c:pt>
                <c:pt idx="139">
                  <c:v>329</c:v>
                </c:pt>
                <c:pt idx="140">
                  <c:v>330</c:v>
                </c:pt>
                <c:pt idx="141">
                  <c:v>331</c:v>
                </c:pt>
                <c:pt idx="142">
                  <c:v>332</c:v>
                </c:pt>
                <c:pt idx="143">
                  <c:v>333</c:v>
                </c:pt>
                <c:pt idx="144">
                  <c:v>334</c:v>
                </c:pt>
                <c:pt idx="145">
                  <c:v>335</c:v>
                </c:pt>
                <c:pt idx="146">
                  <c:v>336</c:v>
                </c:pt>
                <c:pt idx="147">
                  <c:v>337</c:v>
                </c:pt>
                <c:pt idx="148">
                  <c:v>338</c:v>
                </c:pt>
                <c:pt idx="149">
                  <c:v>339</c:v>
                </c:pt>
                <c:pt idx="150">
                  <c:v>340</c:v>
                </c:pt>
                <c:pt idx="151">
                  <c:v>341</c:v>
                </c:pt>
                <c:pt idx="152">
                  <c:v>342</c:v>
                </c:pt>
                <c:pt idx="153">
                  <c:v>343</c:v>
                </c:pt>
                <c:pt idx="154">
                  <c:v>344</c:v>
                </c:pt>
                <c:pt idx="155">
                  <c:v>345</c:v>
                </c:pt>
                <c:pt idx="156">
                  <c:v>346</c:v>
                </c:pt>
                <c:pt idx="157">
                  <c:v>347</c:v>
                </c:pt>
                <c:pt idx="158">
                  <c:v>348</c:v>
                </c:pt>
                <c:pt idx="159">
                  <c:v>349</c:v>
                </c:pt>
                <c:pt idx="160">
                  <c:v>350</c:v>
                </c:pt>
                <c:pt idx="161">
                  <c:v>351</c:v>
                </c:pt>
                <c:pt idx="162">
                  <c:v>352</c:v>
                </c:pt>
                <c:pt idx="163">
                  <c:v>353</c:v>
                </c:pt>
                <c:pt idx="164">
                  <c:v>354</c:v>
                </c:pt>
                <c:pt idx="165">
                  <c:v>355</c:v>
                </c:pt>
                <c:pt idx="166">
                  <c:v>356</c:v>
                </c:pt>
                <c:pt idx="167">
                  <c:v>357</c:v>
                </c:pt>
                <c:pt idx="168">
                  <c:v>358</c:v>
                </c:pt>
                <c:pt idx="169">
                  <c:v>359</c:v>
                </c:pt>
                <c:pt idx="170">
                  <c:v>360</c:v>
                </c:pt>
                <c:pt idx="171">
                  <c:v>361</c:v>
                </c:pt>
                <c:pt idx="172">
                  <c:v>362</c:v>
                </c:pt>
                <c:pt idx="173">
                  <c:v>363</c:v>
                </c:pt>
                <c:pt idx="174">
                  <c:v>364</c:v>
                </c:pt>
                <c:pt idx="175">
                  <c:v>365</c:v>
                </c:pt>
                <c:pt idx="176">
                  <c:v>366</c:v>
                </c:pt>
                <c:pt idx="177">
                  <c:v>367</c:v>
                </c:pt>
                <c:pt idx="178">
                  <c:v>368</c:v>
                </c:pt>
                <c:pt idx="179">
                  <c:v>369</c:v>
                </c:pt>
                <c:pt idx="180">
                  <c:v>370</c:v>
                </c:pt>
                <c:pt idx="181">
                  <c:v>371</c:v>
                </c:pt>
                <c:pt idx="182">
                  <c:v>372</c:v>
                </c:pt>
                <c:pt idx="183">
                  <c:v>373</c:v>
                </c:pt>
                <c:pt idx="184">
                  <c:v>374</c:v>
                </c:pt>
                <c:pt idx="185">
                  <c:v>375</c:v>
                </c:pt>
                <c:pt idx="186">
                  <c:v>376</c:v>
                </c:pt>
                <c:pt idx="187">
                  <c:v>377</c:v>
                </c:pt>
                <c:pt idx="188">
                  <c:v>378</c:v>
                </c:pt>
                <c:pt idx="189">
                  <c:v>379</c:v>
                </c:pt>
                <c:pt idx="190">
                  <c:v>380</c:v>
                </c:pt>
                <c:pt idx="191">
                  <c:v>381</c:v>
                </c:pt>
                <c:pt idx="192">
                  <c:v>382</c:v>
                </c:pt>
                <c:pt idx="193">
                  <c:v>383</c:v>
                </c:pt>
                <c:pt idx="194">
                  <c:v>384</c:v>
                </c:pt>
                <c:pt idx="195">
                  <c:v>385</c:v>
                </c:pt>
                <c:pt idx="196">
                  <c:v>386</c:v>
                </c:pt>
                <c:pt idx="197">
                  <c:v>387</c:v>
                </c:pt>
                <c:pt idx="198">
                  <c:v>388</c:v>
                </c:pt>
                <c:pt idx="199">
                  <c:v>389</c:v>
                </c:pt>
                <c:pt idx="200">
                  <c:v>390</c:v>
                </c:pt>
                <c:pt idx="201">
                  <c:v>391</c:v>
                </c:pt>
                <c:pt idx="202">
                  <c:v>392</c:v>
                </c:pt>
                <c:pt idx="203">
                  <c:v>393</c:v>
                </c:pt>
                <c:pt idx="204">
                  <c:v>394</c:v>
                </c:pt>
                <c:pt idx="205">
                  <c:v>395</c:v>
                </c:pt>
                <c:pt idx="206">
                  <c:v>396</c:v>
                </c:pt>
                <c:pt idx="207">
                  <c:v>397</c:v>
                </c:pt>
                <c:pt idx="208">
                  <c:v>398</c:v>
                </c:pt>
                <c:pt idx="209">
                  <c:v>399</c:v>
                </c:pt>
                <c:pt idx="210">
                  <c:v>400</c:v>
                </c:pt>
                <c:pt idx="211">
                  <c:v>401</c:v>
                </c:pt>
                <c:pt idx="212">
                  <c:v>402</c:v>
                </c:pt>
                <c:pt idx="213">
                  <c:v>403</c:v>
                </c:pt>
                <c:pt idx="214">
                  <c:v>404</c:v>
                </c:pt>
                <c:pt idx="215">
                  <c:v>405</c:v>
                </c:pt>
                <c:pt idx="216">
                  <c:v>406</c:v>
                </c:pt>
                <c:pt idx="217">
                  <c:v>407</c:v>
                </c:pt>
                <c:pt idx="218">
                  <c:v>408</c:v>
                </c:pt>
                <c:pt idx="219">
                  <c:v>409</c:v>
                </c:pt>
                <c:pt idx="220">
                  <c:v>410</c:v>
                </c:pt>
                <c:pt idx="221">
                  <c:v>411</c:v>
                </c:pt>
                <c:pt idx="222">
                  <c:v>412</c:v>
                </c:pt>
                <c:pt idx="223">
                  <c:v>413</c:v>
                </c:pt>
                <c:pt idx="224">
                  <c:v>414</c:v>
                </c:pt>
                <c:pt idx="225">
                  <c:v>415</c:v>
                </c:pt>
                <c:pt idx="226">
                  <c:v>416</c:v>
                </c:pt>
                <c:pt idx="227">
                  <c:v>417</c:v>
                </c:pt>
                <c:pt idx="228">
                  <c:v>418</c:v>
                </c:pt>
                <c:pt idx="229">
                  <c:v>419</c:v>
                </c:pt>
                <c:pt idx="230">
                  <c:v>420</c:v>
                </c:pt>
                <c:pt idx="231">
                  <c:v>421</c:v>
                </c:pt>
                <c:pt idx="232">
                  <c:v>422</c:v>
                </c:pt>
                <c:pt idx="233">
                  <c:v>423</c:v>
                </c:pt>
                <c:pt idx="234">
                  <c:v>424</c:v>
                </c:pt>
                <c:pt idx="235">
                  <c:v>425</c:v>
                </c:pt>
                <c:pt idx="236">
                  <c:v>426</c:v>
                </c:pt>
                <c:pt idx="237">
                  <c:v>427</c:v>
                </c:pt>
                <c:pt idx="238">
                  <c:v>428</c:v>
                </c:pt>
                <c:pt idx="239">
                  <c:v>429</c:v>
                </c:pt>
                <c:pt idx="240">
                  <c:v>430</c:v>
                </c:pt>
                <c:pt idx="241">
                  <c:v>431</c:v>
                </c:pt>
                <c:pt idx="242">
                  <c:v>432</c:v>
                </c:pt>
                <c:pt idx="243">
                  <c:v>433</c:v>
                </c:pt>
                <c:pt idx="244">
                  <c:v>434</c:v>
                </c:pt>
                <c:pt idx="245">
                  <c:v>435</c:v>
                </c:pt>
                <c:pt idx="246">
                  <c:v>436</c:v>
                </c:pt>
                <c:pt idx="247">
                  <c:v>437</c:v>
                </c:pt>
                <c:pt idx="248">
                  <c:v>438</c:v>
                </c:pt>
                <c:pt idx="249">
                  <c:v>439</c:v>
                </c:pt>
                <c:pt idx="250">
                  <c:v>440</c:v>
                </c:pt>
                <c:pt idx="251">
                  <c:v>441</c:v>
                </c:pt>
                <c:pt idx="252">
                  <c:v>442</c:v>
                </c:pt>
                <c:pt idx="253">
                  <c:v>443</c:v>
                </c:pt>
                <c:pt idx="254">
                  <c:v>444</c:v>
                </c:pt>
                <c:pt idx="255">
                  <c:v>445</c:v>
                </c:pt>
                <c:pt idx="256">
                  <c:v>446</c:v>
                </c:pt>
                <c:pt idx="257">
                  <c:v>447</c:v>
                </c:pt>
                <c:pt idx="258">
                  <c:v>448</c:v>
                </c:pt>
                <c:pt idx="259">
                  <c:v>449</c:v>
                </c:pt>
                <c:pt idx="260">
                  <c:v>450</c:v>
                </c:pt>
                <c:pt idx="261">
                  <c:v>451</c:v>
                </c:pt>
                <c:pt idx="262">
                  <c:v>452</c:v>
                </c:pt>
                <c:pt idx="263">
                  <c:v>453</c:v>
                </c:pt>
                <c:pt idx="264">
                  <c:v>454</c:v>
                </c:pt>
                <c:pt idx="265">
                  <c:v>455</c:v>
                </c:pt>
                <c:pt idx="266">
                  <c:v>456</c:v>
                </c:pt>
                <c:pt idx="267">
                  <c:v>457</c:v>
                </c:pt>
                <c:pt idx="268">
                  <c:v>458</c:v>
                </c:pt>
                <c:pt idx="269">
                  <c:v>459</c:v>
                </c:pt>
                <c:pt idx="270">
                  <c:v>460</c:v>
                </c:pt>
                <c:pt idx="271">
                  <c:v>461</c:v>
                </c:pt>
                <c:pt idx="272">
                  <c:v>462</c:v>
                </c:pt>
                <c:pt idx="273">
                  <c:v>463</c:v>
                </c:pt>
                <c:pt idx="274">
                  <c:v>464</c:v>
                </c:pt>
                <c:pt idx="275">
                  <c:v>465</c:v>
                </c:pt>
                <c:pt idx="276">
                  <c:v>466</c:v>
                </c:pt>
                <c:pt idx="277">
                  <c:v>467</c:v>
                </c:pt>
                <c:pt idx="278">
                  <c:v>468</c:v>
                </c:pt>
                <c:pt idx="279">
                  <c:v>469</c:v>
                </c:pt>
                <c:pt idx="280">
                  <c:v>470</c:v>
                </c:pt>
                <c:pt idx="281">
                  <c:v>471</c:v>
                </c:pt>
                <c:pt idx="282">
                  <c:v>472</c:v>
                </c:pt>
                <c:pt idx="283">
                  <c:v>473</c:v>
                </c:pt>
                <c:pt idx="284">
                  <c:v>474</c:v>
                </c:pt>
                <c:pt idx="285">
                  <c:v>475</c:v>
                </c:pt>
                <c:pt idx="286">
                  <c:v>476</c:v>
                </c:pt>
                <c:pt idx="287">
                  <c:v>477</c:v>
                </c:pt>
                <c:pt idx="288">
                  <c:v>478</c:v>
                </c:pt>
                <c:pt idx="289">
                  <c:v>479</c:v>
                </c:pt>
                <c:pt idx="290">
                  <c:v>480</c:v>
                </c:pt>
                <c:pt idx="291">
                  <c:v>481</c:v>
                </c:pt>
                <c:pt idx="292">
                  <c:v>482</c:v>
                </c:pt>
                <c:pt idx="293">
                  <c:v>483</c:v>
                </c:pt>
                <c:pt idx="294">
                  <c:v>484</c:v>
                </c:pt>
                <c:pt idx="295">
                  <c:v>485</c:v>
                </c:pt>
                <c:pt idx="296">
                  <c:v>486</c:v>
                </c:pt>
                <c:pt idx="297">
                  <c:v>487</c:v>
                </c:pt>
                <c:pt idx="298">
                  <c:v>488</c:v>
                </c:pt>
                <c:pt idx="299">
                  <c:v>489</c:v>
                </c:pt>
                <c:pt idx="300">
                  <c:v>490</c:v>
                </c:pt>
                <c:pt idx="301">
                  <c:v>491</c:v>
                </c:pt>
                <c:pt idx="302">
                  <c:v>492</c:v>
                </c:pt>
                <c:pt idx="303">
                  <c:v>493</c:v>
                </c:pt>
                <c:pt idx="304">
                  <c:v>494</c:v>
                </c:pt>
                <c:pt idx="305">
                  <c:v>495</c:v>
                </c:pt>
                <c:pt idx="306">
                  <c:v>496</c:v>
                </c:pt>
                <c:pt idx="307">
                  <c:v>497</c:v>
                </c:pt>
                <c:pt idx="308">
                  <c:v>498</c:v>
                </c:pt>
                <c:pt idx="309">
                  <c:v>499</c:v>
                </c:pt>
                <c:pt idx="310">
                  <c:v>500</c:v>
                </c:pt>
                <c:pt idx="311">
                  <c:v>501</c:v>
                </c:pt>
                <c:pt idx="312">
                  <c:v>502</c:v>
                </c:pt>
                <c:pt idx="313">
                  <c:v>503</c:v>
                </c:pt>
                <c:pt idx="314">
                  <c:v>504</c:v>
                </c:pt>
                <c:pt idx="315">
                  <c:v>505</c:v>
                </c:pt>
                <c:pt idx="316">
                  <c:v>506</c:v>
                </c:pt>
                <c:pt idx="317">
                  <c:v>507</c:v>
                </c:pt>
                <c:pt idx="318">
                  <c:v>508</c:v>
                </c:pt>
                <c:pt idx="319">
                  <c:v>509</c:v>
                </c:pt>
                <c:pt idx="320">
                  <c:v>510</c:v>
                </c:pt>
                <c:pt idx="321">
                  <c:v>511</c:v>
                </c:pt>
                <c:pt idx="322">
                  <c:v>512</c:v>
                </c:pt>
                <c:pt idx="323">
                  <c:v>513</c:v>
                </c:pt>
                <c:pt idx="324">
                  <c:v>514</c:v>
                </c:pt>
                <c:pt idx="325">
                  <c:v>515</c:v>
                </c:pt>
                <c:pt idx="326">
                  <c:v>516</c:v>
                </c:pt>
                <c:pt idx="327">
                  <c:v>517</c:v>
                </c:pt>
                <c:pt idx="328">
                  <c:v>518</c:v>
                </c:pt>
                <c:pt idx="329">
                  <c:v>519</c:v>
                </c:pt>
                <c:pt idx="330">
                  <c:v>520</c:v>
                </c:pt>
                <c:pt idx="331">
                  <c:v>521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525</c:v>
                </c:pt>
                <c:pt idx="336">
                  <c:v>526</c:v>
                </c:pt>
                <c:pt idx="337">
                  <c:v>527</c:v>
                </c:pt>
                <c:pt idx="338">
                  <c:v>528</c:v>
                </c:pt>
                <c:pt idx="339">
                  <c:v>529</c:v>
                </c:pt>
                <c:pt idx="340">
                  <c:v>530</c:v>
                </c:pt>
                <c:pt idx="341">
                  <c:v>531</c:v>
                </c:pt>
                <c:pt idx="342">
                  <c:v>532</c:v>
                </c:pt>
                <c:pt idx="343">
                  <c:v>533</c:v>
                </c:pt>
                <c:pt idx="344">
                  <c:v>534</c:v>
                </c:pt>
                <c:pt idx="345">
                  <c:v>535</c:v>
                </c:pt>
                <c:pt idx="346">
                  <c:v>536</c:v>
                </c:pt>
                <c:pt idx="347">
                  <c:v>537</c:v>
                </c:pt>
                <c:pt idx="348">
                  <c:v>538</c:v>
                </c:pt>
                <c:pt idx="349">
                  <c:v>539</c:v>
                </c:pt>
                <c:pt idx="350">
                  <c:v>540</c:v>
                </c:pt>
                <c:pt idx="351">
                  <c:v>541</c:v>
                </c:pt>
                <c:pt idx="352">
                  <c:v>542</c:v>
                </c:pt>
                <c:pt idx="353">
                  <c:v>543</c:v>
                </c:pt>
                <c:pt idx="354">
                  <c:v>544</c:v>
                </c:pt>
                <c:pt idx="355">
                  <c:v>545</c:v>
                </c:pt>
                <c:pt idx="356">
                  <c:v>546</c:v>
                </c:pt>
                <c:pt idx="357">
                  <c:v>547</c:v>
                </c:pt>
                <c:pt idx="358">
                  <c:v>548</c:v>
                </c:pt>
                <c:pt idx="359">
                  <c:v>549</c:v>
                </c:pt>
                <c:pt idx="360">
                  <c:v>550</c:v>
                </c:pt>
                <c:pt idx="361">
                  <c:v>551</c:v>
                </c:pt>
                <c:pt idx="362">
                  <c:v>552</c:v>
                </c:pt>
                <c:pt idx="363">
                  <c:v>553</c:v>
                </c:pt>
                <c:pt idx="364">
                  <c:v>554</c:v>
                </c:pt>
                <c:pt idx="365">
                  <c:v>555</c:v>
                </c:pt>
                <c:pt idx="366">
                  <c:v>556</c:v>
                </c:pt>
                <c:pt idx="367">
                  <c:v>557</c:v>
                </c:pt>
                <c:pt idx="368">
                  <c:v>558</c:v>
                </c:pt>
                <c:pt idx="369">
                  <c:v>559</c:v>
                </c:pt>
                <c:pt idx="370">
                  <c:v>560</c:v>
                </c:pt>
                <c:pt idx="371">
                  <c:v>561</c:v>
                </c:pt>
                <c:pt idx="372">
                  <c:v>562</c:v>
                </c:pt>
                <c:pt idx="373">
                  <c:v>563</c:v>
                </c:pt>
                <c:pt idx="374">
                  <c:v>564</c:v>
                </c:pt>
                <c:pt idx="375">
                  <c:v>565</c:v>
                </c:pt>
                <c:pt idx="376">
                  <c:v>566</c:v>
                </c:pt>
                <c:pt idx="377">
                  <c:v>567</c:v>
                </c:pt>
                <c:pt idx="378">
                  <c:v>568</c:v>
                </c:pt>
                <c:pt idx="379">
                  <c:v>569</c:v>
                </c:pt>
                <c:pt idx="380">
                  <c:v>570</c:v>
                </c:pt>
                <c:pt idx="381">
                  <c:v>571</c:v>
                </c:pt>
                <c:pt idx="382">
                  <c:v>572</c:v>
                </c:pt>
                <c:pt idx="383">
                  <c:v>573</c:v>
                </c:pt>
                <c:pt idx="384">
                  <c:v>574</c:v>
                </c:pt>
                <c:pt idx="385">
                  <c:v>575</c:v>
                </c:pt>
                <c:pt idx="386">
                  <c:v>576</c:v>
                </c:pt>
                <c:pt idx="387">
                  <c:v>577</c:v>
                </c:pt>
                <c:pt idx="388">
                  <c:v>578</c:v>
                </c:pt>
                <c:pt idx="389">
                  <c:v>579</c:v>
                </c:pt>
                <c:pt idx="390">
                  <c:v>580</c:v>
                </c:pt>
                <c:pt idx="391">
                  <c:v>581</c:v>
                </c:pt>
                <c:pt idx="392">
                  <c:v>582</c:v>
                </c:pt>
                <c:pt idx="393">
                  <c:v>583</c:v>
                </c:pt>
                <c:pt idx="394">
                  <c:v>584</c:v>
                </c:pt>
                <c:pt idx="395">
                  <c:v>585</c:v>
                </c:pt>
                <c:pt idx="396">
                  <c:v>586</c:v>
                </c:pt>
                <c:pt idx="397">
                  <c:v>587</c:v>
                </c:pt>
                <c:pt idx="398">
                  <c:v>588</c:v>
                </c:pt>
                <c:pt idx="399">
                  <c:v>589</c:v>
                </c:pt>
                <c:pt idx="400">
                  <c:v>590</c:v>
                </c:pt>
                <c:pt idx="401">
                  <c:v>591</c:v>
                </c:pt>
                <c:pt idx="402">
                  <c:v>592</c:v>
                </c:pt>
                <c:pt idx="403">
                  <c:v>593</c:v>
                </c:pt>
                <c:pt idx="404">
                  <c:v>594</c:v>
                </c:pt>
                <c:pt idx="405">
                  <c:v>595</c:v>
                </c:pt>
                <c:pt idx="406">
                  <c:v>596</c:v>
                </c:pt>
                <c:pt idx="407">
                  <c:v>597</c:v>
                </c:pt>
                <c:pt idx="408">
                  <c:v>598</c:v>
                </c:pt>
                <c:pt idx="409">
                  <c:v>599</c:v>
                </c:pt>
                <c:pt idx="410">
                  <c:v>600</c:v>
                </c:pt>
                <c:pt idx="411">
                  <c:v>601</c:v>
                </c:pt>
                <c:pt idx="412">
                  <c:v>602</c:v>
                </c:pt>
                <c:pt idx="413">
                  <c:v>603</c:v>
                </c:pt>
                <c:pt idx="414">
                  <c:v>604</c:v>
                </c:pt>
                <c:pt idx="415">
                  <c:v>605</c:v>
                </c:pt>
                <c:pt idx="416">
                  <c:v>606</c:v>
                </c:pt>
                <c:pt idx="417">
                  <c:v>607</c:v>
                </c:pt>
                <c:pt idx="418">
                  <c:v>608</c:v>
                </c:pt>
                <c:pt idx="419">
                  <c:v>609</c:v>
                </c:pt>
                <c:pt idx="420">
                  <c:v>610</c:v>
                </c:pt>
                <c:pt idx="421">
                  <c:v>611</c:v>
                </c:pt>
                <c:pt idx="422">
                  <c:v>612</c:v>
                </c:pt>
                <c:pt idx="423">
                  <c:v>613</c:v>
                </c:pt>
                <c:pt idx="424">
                  <c:v>614</c:v>
                </c:pt>
                <c:pt idx="425">
                  <c:v>615</c:v>
                </c:pt>
                <c:pt idx="426">
                  <c:v>616</c:v>
                </c:pt>
                <c:pt idx="427">
                  <c:v>617</c:v>
                </c:pt>
                <c:pt idx="428">
                  <c:v>618</c:v>
                </c:pt>
                <c:pt idx="429">
                  <c:v>619</c:v>
                </c:pt>
                <c:pt idx="430">
                  <c:v>620</c:v>
                </c:pt>
                <c:pt idx="431">
                  <c:v>621</c:v>
                </c:pt>
                <c:pt idx="432">
                  <c:v>622</c:v>
                </c:pt>
                <c:pt idx="433">
                  <c:v>623</c:v>
                </c:pt>
                <c:pt idx="434">
                  <c:v>624</c:v>
                </c:pt>
                <c:pt idx="435">
                  <c:v>625</c:v>
                </c:pt>
                <c:pt idx="436">
                  <c:v>626</c:v>
                </c:pt>
                <c:pt idx="437">
                  <c:v>627</c:v>
                </c:pt>
                <c:pt idx="438">
                  <c:v>628</c:v>
                </c:pt>
                <c:pt idx="439">
                  <c:v>629</c:v>
                </c:pt>
                <c:pt idx="440">
                  <c:v>630</c:v>
                </c:pt>
                <c:pt idx="441">
                  <c:v>631</c:v>
                </c:pt>
                <c:pt idx="442">
                  <c:v>632</c:v>
                </c:pt>
                <c:pt idx="443">
                  <c:v>633</c:v>
                </c:pt>
                <c:pt idx="444">
                  <c:v>634</c:v>
                </c:pt>
                <c:pt idx="445">
                  <c:v>635</c:v>
                </c:pt>
                <c:pt idx="446">
                  <c:v>636</c:v>
                </c:pt>
                <c:pt idx="447">
                  <c:v>637</c:v>
                </c:pt>
                <c:pt idx="448">
                  <c:v>638</c:v>
                </c:pt>
                <c:pt idx="449">
                  <c:v>639</c:v>
                </c:pt>
                <c:pt idx="450">
                  <c:v>640</c:v>
                </c:pt>
                <c:pt idx="451">
                  <c:v>641</c:v>
                </c:pt>
                <c:pt idx="452">
                  <c:v>642</c:v>
                </c:pt>
                <c:pt idx="453">
                  <c:v>643</c:v>
                </c:pt>
                <c:pt idx="454">
                  <c:v>644</c:v>
                </c:pt>
                <c:pt idx="455">
                  <c:v>645</c:v>
                </c:pt>
                <c:pt idx="456">
                  <c:v>646</c:v>
                </c:pt>
                <c:pt idx="457">
                  <c:v>647</c:v>
                </c:pt>
                <c:pt idx="458">
                  <c:v>648</c:v>
                </c:pt>
                <c:pt idx="459">
                  <c:v>649</c:v>
                </c:pt>
                <c:pt idx="460">
                  <c:v>650</c:v>
                </c:pt>
                <c:pt idx="461">
                  <c:v>651</c:v>
                </c:pt>
                <c:pt idx="462">
                  <c:v>652</c:v>
                </c:pt>
                <c:pt idx="463">
                  <c:v>653</c:v>
                </c:pt>
                <c:pt idx="464">
                  <c:v>654</c:v>
                </c:pt>
                <c:pt idx="465">
                  <c:v>655</c:v>
                </c:pt>
                <c:pt idx="466">
                  <c:v>656</c:v>
                </c:pt>
                <c:pt idx="467">
                  <c:v>657</c:v>
                </c:pt>
                <c:pt idx="468">
                  <c:v>658</c:v>
                </c:pt>
                <c:pt idx="469">
                  <c:v>659</c:v>
                </c:pt>
                <c:pt idx="470">
                  <c:v>660</c:v>
                </c:pt>
                <c:pt idx="471">
                  <c:v>661</c:v>
                </c:pt>
                <c:pt idx="472">
                  <c:v>662</c:v>
                </c:pt>
                <c:pt idx="473">
                  <c:v>663</c:v>
                </c:pt>
                <c:pt idx="474">
                  <c:v>664</c:v>
                </c:pt>
                <c:pt idx="475">
                  <c:v>665</c:v>
                </c:pt>
                <c:pt idx="476">
                  <c:v>666</c:v>
                </c:pt>
                <c:pt idx="477">
                  <c:v>667</c:v>
                </c:pt>
                <c:pt idx="478">
                  <c:v>668</c:v>
                </c:pt>
                <c:pt idx="479">
                  <c:v>669</c:v>
                </c:pt>
                <c:pt idx="480">
                  <c:v>670</c:v>
                </c:pt>
                <c:pt idx="481">
                  <c:v>671</c:v>
                </c:pt>
                <c:pt idx="482">
                  <c:v>672</c:v>
                </c:pt>
                <c:pt idx="483">
                  <c:v>673</c:v>
                </c:pt>
                <c:pt idx="484">
                  <c:v>674</c:v>
                </c:pt>
                <c:pt idx="485">
                  <c:v>675</c:v>
                </c:pt>
                <c:pt idx="486">
                  <c:v>676</c:v>
                </c:pt>
                <c:pt idx="487">
                  <c:v>677</c:v>
                </c:pt>
                <c:pt idx="488">
                  <c:v>678</c:v>
                </c:pt>
                <c:pt idx="489">
                  <c:v>679</c:v>
                </c:pt>
                <c:pt idx="490">
                  <c:v>680</c:v>
                </c:pt>
                <c:pt idx="491">
                  <c:v>681</c:v>
                </c:pt>
                <c:pt idx="492">
                  <c:v>682</c:v>
                </c:pt>
                <c:pt idx="493">
                  <c:v>683</c:v>
                </c:pt>
                <c:pt idx="494">
                  <c:v>684</c:v>
                </c:pt>
                <c:pt idx="495">
                  <c:v>685</c:v>
                </c:pt>
                <c:pt idx="496">
                  <c:v>686</c:v>
                </c:pt>
                <c:pt idx="497">
                  <c:v>687</c:v>
                </c:pt>
                <c:pt idx="498">
                  <c:v>688</c:v>
                </c:pt>
                <c:pt idx="499">
                  <c:v>689</c:v>
                </c:pt>
                <c:pt idx="500">
                  <c:v>690</c:v>
                </c:pt>
                <c:pt idx="501">
                  <c:v>691</c:v>
                </c:pt>
                <c:pt idx="502">
                  <c:v>692</c:v>
                </c:pt>
                <c:pt idx="503">
                  <c:v>693</c:v>
                </c:pt>
                <c:pt idx="504">
                  <c:v>694</c:v>
                </c:pt>
                <c:pt idx="505">
                  <c:v>695</c:v>
                </c:pt>
                <c:pt idx="506">
                  <c:v>696</c:v>
                </c:pt>
                <c:pt idx="507">
                  <c:v>697</c:v>
                </c:pt>
                <c:pt idx="508">
                  <c:v>698</c:v>
                </c:pt>
                <c:pt idx="509">
                  <c:v>699</c:v>
                </c:pt>
                <c:pt idx="510">
                  <c:v>700</c:v>
                </c:pt>
                <c:pt idx="511">
                  <c:v>701</c:v>
                </c:pt>
                <c:pt idx="512">
                  <c:v>702</c:v>
                </c:pt>
                <c:pt idx="513">
                  <c:v>703</c:v>
                </c:pt>
                <c:pt idx="514">
                  <c:v>704</c:v>
                </c:pt>
                <c:pt idx="515">
                  <c:v>705</c:v>
                </c:pt>
                <c:pt idx="516">
                  <c:v>706</c:v>
                </c:pt>
                <c:pt idx="517">
                  <c:v>707</c:v>
                </c:pt>
                <c:pt idx="518">
                  <c:v>708</c:v>
                </c:pt>
                <c:pt idx="519">
                  <c:v>709</c:v>
                </c:pt>
                <c:pt idx="520">
                  <c:v>710</c:v>
                </c:pt>
                <c:pt idx="521">
                  <c:v>711</c:v>
                </c:pt>
                <c:pt idx="522">
                  <c:v>712</c:v>
                </c:pt>
                <c:pt idx="523">
                  <c:v>713</c:v>
                </c:pt>
                <c:pt idx="524">
                  <c:v>714</c:v>
                </c:pt>
                <c:pt idx="525">
                  <c:v>715</c:v>
                </c:pt>
                <c:pt idx="526">
                  <c:v>716</c:v>
                </c:pt>
                <c:pt idx="527">
                  <c:v>717</c:v>
                </c:pt>
                <c:pt idx="528">
                  <c:v>718</c:v>
                </c:pt>
                <c:pt idx="529">
                  <c:v>719</c:v>
                </c:pt>
                <c:pt idx="530">
                  <c:v>720</c:v>
                </c:pt>
                <c:pt idx="531">
                  <c:v>721</c:v>
                </c:pt>
                <c:pt idx="532">
                  <c:v>722</c:v>
                </c:pt>
                <c:pt idx="533">
                  <c:v>723</c:v>
                </c:pt>
                <c:pt idx="534">
                  <c:v>724</c:v>
                </c:pt>
                <c:pt idx="535">
                  <c:v>725</c:v>
                </c:pt>
                <c:pt idx="536">
                  <c:v>726</c:v>
                </c:pt>
                <c:pt idx="537">
                  <c:v>727</c:v>
                </c:pt>
                <c:pt idx="538">
                  <c:v>728</c:v>
                </c:pt>
                <c:pt idx="539">
                  <c:v>729</c:v>
                </c:pt>
                <c:pt idx="540">
                  <c:v>730</c:v>
                </c:pt>
                <c:pt idx="541">
                  <c:v>731</c:v>
                </c:pt>
                <c:pt idx="542">
                  <c:v>732</c:v>
                </c:pt>
                <c:pt idx="543">
                  <c:v>733</c:v>
                </c:pt>
                <c:pt idx="544">
                  <c:v>734</c:v>
                </c:pt>
                <c:pt idx="545">
                  <c:v>735</c:v>
                </c:pt>
                <c:pt idx="546">
                  <c:v>736</c:v>
                </c:pt>
                <c:pt idx="547">
                  <c:v>737</c:v>
                </c:pt>
                <c:pt idx="548">
                  <c:v>738</c:v>
                </c:pt>
                <c:pt idx="549">
                  <c:v>739</c:v>
                </c:pt>
                <c:pt idx="550">
                  <c:v>740</c:v>
                </c:pt>
                <c:pt idx="551">
                  <c:v>741</c:v>
                </c:pt>
                <c:pt idx="552">
                  <c:v>742</c:v>
                </c:pt>
                <c:pt idx="553">
                  <c:v>743</c:v>
                </c:pt>
                <c:pt idx="554">
                  <c:v>744</c:v>
                </c:pt>
                <c:pt idx="555">
                  <c:v>745</c:v>
                </c:pt>
                <c:pt idx="556">
                  <c:v>746</c:v>
                </c:pt>
                <c:pt idx="557">
                  <c:v>747</c:v>
                </c:pt>
                <c:pt idx="558">
                  <c:v>748</c:v>
                </c:pt>
                <c:pt idx="559">
                  <c:v>749</c:v>
                </c:pt>
                <c:pt idx="560">
                  <c:v>750</c:v>
                </c:pt>
                <c:pt idx="561">
                  <c:v>751</c:v>
                </c:pt>
                <c:pt idx="562">
                  <c:v>752</c:v>
                </c:pt>
                <c:pt idx="563">
                  <c:v>753</c:v>
                </c:pt>
                <c:pt idx="564">
                  <c:v>754</c:v>
                </c:pt>
                <c:pt idx="565">
                  <c:v>755</c:v>
                </c:pt>
                <c:pt idx="566">
                  <c:v>756</c:v>
                </c:pt>
                <c:pt idx="567">
                  <c:v>757</c:v>
                </c:pt>
                <c:pt idx="568">
                  <c:v>758</c:v>
                </c:pt>
                <c:pt idx="569">
                  <c:v>759</c:v>
                </c:pt>
                <c:pt idx="570">
                  <c:v>760</c:v>
                </c:pt>
                <c:pt idx="571">
                  <c:v>761</c:v>
                </c:pt>
                <c:pt idx="572">
                  <c:v>762</c:v>
                </c:pt>
                <c:pt idx="573">
                  <c:v>763</c:v>
                </c:pt>
                <c:pt idx="574">
                  <c:v>764</c:v>
                </c:pt>
                <c:pt idx="575">
                  <c:v>765</c:v>
                </c:pt>
                <c:pt idx="576">
                  <c:v>766</c:v>
                </c:pt>
                <c:pt idx="577">
                  <c:v>767</c:v>
                </c:pt>
                <c:pt idx="578">
                  <c:v>768</c:v>
                </c:pt>
                <c:pt idx="579">
                  <c:v>769</c:v>
                </c:pt>
                <c:pt idx="580">
                  <c:v>770</c:v>
                </c:pt>
                <c:pt idx="581">
                  <c:v>771</c:v>
                </c:pt>
                <c:pt idx="582">
                  <c:v>772</c:v>
                </c:pt>
                <c:pt idx="583">
                  <c:v>773</c:v>
                </c:pt>
                <c:pt idx="584">
                  <c:v>774</c:v>
                </c:pt>
                <c:pt idx="585">
                  <c:v>775</c:v>
                </c:pt>
                <c:pt idx="586">
                  <c:v>776</c:v>
                </c:pt>
                <c:pt idx="587">
                  <c:v>777</c:v>
                </c:pt>
                <c:pt idx="588">
                  <c:v>778</c:v>
                </c:pt>
                <c:pt idx="589">
                  <c:v>779</c:v>
                </c:pt>
                <c:pt idx="590">
                  <c:v>780</c:v>
                </c:pt>
                <c:pt idx="591">
                  <c:v>781</c:v>
                </c:pt>
                <c:pt idx="592">
                  <c:v>782</c:v>
                </c:pt>
                <c:pt idx="593">
                  <c:v>783</c:v>
                </c:pt>
                <c:pt idx="594">
                  <c:v>784</c:v>
                </c:pt>
                <c:pt idx="595">
                  <c:v>785</c:v>
                </c:pt>
                <c:pt idx="596">
                  <c:v>786</c:v>
                </c:pt>
                <c:pt idx="597">
                  <c:v>787</c:v>
                </c:pt>
                <c:pt idx="598">
                  <c:v>788</c:v>
                </c:pt>
                <c:pt idx="599">
                  <c:v>789</c:v>
                </c:pt>
                <c:pt idx="600">
                  <c:v>790</c:v>
                </c:pt>
                <c:pt idx="601">
                  <c:v>791</c:v>
                </c:pt>
                <c:pt idx="602">
                  <c:v>792</c:v>
                </c:pt>
                <c:pt idx="603">
                  <c:v>793</c:v>
                </c:pt>
                <c:pt idx="604">
                  <c:v>794</c:v>
                </c:pt>
                <c:pt idx="605">
                  <c:v>795</c:v>
                </c:pt>
                <c:pt idx="606">
                  <c:v>796</c:v>
                </c:pt>
                <c:pt idx="607">
                  <c:v>797</c:v>
                </c:pt>
                <c:pt idx="608">
                  <c:v>798</c:v>
                </c:pt>
                <c:pt idx="609">
                  <c:v>799</c:v>
                </c:pt>
                <c:pt idx="610">
                  <c:v>800</c:v>
                </c:pt>
              </c:numCache>
            </c:numRef>
          </c:xVal>
          <c:yVal>
            <c:numRef>
              <c:f>'LSPR Au 138 ppm'!$E$2:$E$612</c:f>
              <c:numCache>
                <c:formatCode>General</c:formatCode>
                <c:ptCount val="611"/>
                <c:pt idx="354">
                  <c:v>1.0306999999999999</c:v>
                </c:pt>
                <c:pt idx="355">
                  <c:v>1.0306999999999999</c:v>
                </c:pt>
                <c:pt idx="356">
                  <c:v>1.0306999999999999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4E3-4A70-B4BC-05EEB07B1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3173391"/>
        <c:axId val="1113165711"/>
      </c:scatterChart>
      <c:valAx>
        <c:axId val="1113173391"/>
        <c:scaling>
          <c:orientation val="minMax"/>
          <c:max val="800"/>
          <c:min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Wavelegth</a:t>
                </a:r>
                <a:r>
                  <a:rPr lang="en-US" baseline="0"/>
                  <a:t> (nm)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113165711"/>
        <c:crosses val="autoZero"/>
        <c:crossBetween val="midCat"/>
      </c:valAx>
      <c:valAx>
        <c:axId val="1113165711"/>
        <c:scaling>
          <c:orientation val="minMax"/>
          <c:max val="1.8"/>
          <c:min val="0.60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Absorbance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113173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0700359474584562"/>
          <c:y val="2.3887094918600492E-2"/>
          <c:w val="0.27792848988838076"/>
          <c:h val="0.1219370365018007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>
              <a:lumMod val="95000"/>
              <a:lumOff val="5000"/>
            </a:schemeClr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Proline!$H$7</c:f>
              <c:strCache>
                <c:ptCount val="1"/>
                <c:pt idx="0">
                  <c:v>L. punctata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Proline!$I$12:$M$12</c:f>
                <c:numCache>
                  <c:formatCode>General</c:formatCode>
                  <c:ptCount val="5"/>
                  <c:pt idx="0">
                    <c:v>3.3854558276561289E-3</c:v>
                  </c:pt>
                  <c:pt idx="1">
                    <c:v>6.1324037003374979E-3</c:v>
                  </c:pt>
                  <c:pt idx="2">
                    <c:v>7.144202419921016E-3</c:v>
                  </c:pt>
                  <c:pt idx="3">
                    <c:v>7.455515665798885E-3</c:v>
                  </c:pt>
                  <c:pt idx="4">
                    <c:v>6.7964356012712637E-3</c:v>
                  </c:pt>
                </c:numCache>
              </c:numRef>
            </c:plus>
            <c:minus>
              <c:numRef>
                <c:f>Proline!$I$12:$M$12</c:f>
                <c:numCache>
                  <c:formatCode>General</c:formatCode>
                  <c:ptCount val="5"/>
                  <c:pt idx="0">
                    <c:v>3.3854558276561289E-3</c:v>
                  </c:pt>
                  <c:pt idx="1">
                    <c:v>6.1324037003374979E-3</c:v>
                  </c:pt>
                  <c:pt idx="2">
                    <c:v>7.144202419921016E-3</c:v>
                  </c:pt>
                  <c:pt idx="3">
                    <c:v>7.455515665798885E-3</c:v>
                  </c:pt>
                  <c:pt idx="4">
                    <c:v>6.7964356012712637E-3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Proline!$I$6:$M$6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Proline!$I$7:$M$7</c:f>
              <c:numCache>
                <c:formatCode>General</c:formatCode>
                <c:ptCount val="5"/>
                <c:pt idx="0">
                  <c:v>3.3057057057057054E-2</c:v>
                </c:pt>
                <c:pt idx="1">
                  <c:v>3.3817817817817813E-2</c:v>
                </c:pt>
                <c:pt idx="2">
                  <c:v>3.4698698698698696E-2</c:v>
                </c:pt>
                <c:pt idx="3">
                  <c:v>5.103503503503503E-2</c:v>
                </c:pt>
                <c:pt idx="4">
                  <c:v>2.2286286286286285E-2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FB-4B25-AD0A-D58E7311309F}"/>
            </c:ext>
          </c:extLst>
        </c:ser>
        <c:ser>
          <c:idx val="1"/>
          <c:order val="1"/>
          <c:tx>
            <c:strRef>
              <c:f>Proline!$H$8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Proline!$I$13:$M$13</c:f>
                <c:numCache>
                  <c:formatCode>General</c:formatCode>
                  <c:ptCount val="5"/>
                  <c:pt idx="0">
                    <c:v>4.588211232380607E-3</c:v>
                  </c:pt>
                  <c:pt idx="1">
                    <c:v>1.3536850053555136E-3</c:v>
                  </c:pt>
                  <c:pt idx="2">
                    <c:v>3.5273889071851102E-3</c:v>
                  </c:pt>
                  <c:pt idx="3">
                    <c:v>2.8828828828828821E-3</c:v>
                  </c:pt>
                  <c:pt idx="4">
                    <c:v>3.2462078172106985E-3</c:v>
                  </c:pt>
                </c:numCache>
              </c:numRef>
            </c:plus>
            <c:minus>
              <c:numRef>
                <c:f>Proline!$I$13:$M$13</c:f>
                <c:numCache>
                  <c:formatCode>General</c:formatCode>
                  <c:ptCount val="5"/>
                  <c:pt idx="0">
                    <c:v>4.588211232380607E-3</c:v>
                  </c:pt>
                  <c:pt idx="1">
                    <c:v>1.3536850053555136E-3</c:v>
                  </c:pt>
                  <c:pt idx="2">
                    <c:v>3.5273889071851102E-3</c:v>
                  </c:pt>
                  <c:pt idx="3">
                    <c:v>2.8828828828828821E-3</c:v>
                  </c:pt>
                  <c:pt idx="4">
                    <c:v>3.2462078172106985E-3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Proline!$I$6:$M$6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Proline!$I$8:$M$8</c:f>
              <c:numCache>
                <c:formatCode>General</c:formatCode>
                <c:ptCount val="5"/>
                <c:pt idx="0">
                  <c:v>2.0084084084084085E-2</c:v>
                </c:pt>
                <c:pt idx="1">
                  <c:v>1.3117117117117114E-2</c:v>
                </c:pt>
                <c:pt idx="2">
                  <c:v>1.6640640640640636E-2</c:v>
                </c:pt>
                <c:pt idx="3">
                  <c:v>8.3123123123123119E-3</c:v>
                </c:pt>
                <c:pt idx="4">
                  <c:v>1.4478478478478477E-2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FB-4B25-AD0A-D58E73113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4837408"/>
        <c:axId val="424832608"/>
      </c:barChart>
      <c:catAx>
        <c:axId val="42483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Treatment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24832608"/>
        <c:crosses val="autoZero"/>
        <c:auto val="1"/>
        <c:lblAlgn val="ctr"/>
        <c:lblOffset val="100"/>
        <c:noMultiLvlLbl val="0"/>
      </c:catAx>
      <c:valAx>
        <c:axId val="424832608"/>
        <c:scaling>
          <c:orientation val="minMax"/>
          <c:max val="8.0000000000000016E-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Proline (µg mg-1 WW)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2483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>
              <a:lumMod val="95000"/>
              <a:lumOff val="5000"/>
            </a:schemeClr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Proline!$V$4:$V$8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5</c:v>
                </c:pt>
              </c:numCache>
            </c:numRef>
          </c:xVal>
          <c:yVal>
            <c:numRef>
              <c:f>Proline!$W$4:$W$8</c:f>
              <c:numCache>
                <c:formatCode>General</c:formatCode>
                <c:ptCount val="5"/>
                <c:pt idx="0">
                  <c:v>1.0699999999999999E-2</c:v>
                </c:pt>
                <c:pt idx="1">
                  <c:v>5.5600000000000011E-2</c:v>
                </c:pt>
                <c:pt idx="2">
                  <c:v>0.13140000000000002</c:v>
                </c:pt>
                <c:pt idx="3">
                  <c:v>0.24299999999999999</c:v>
                </c:pt>
                <c:pt idx="4">
                  <c:v>0.16930000000000001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4D-47F7-BB20-D558B700C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8394816"/>
        <c:axId val="113475136"/>
      </c:scatterChart>
      <c:valAx>
        <c:axId val="2048394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proline concentration (µg/ml)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13475136"/>
        <c:crosses val="autoZero"/>
        <c:crossBetween val="midCat"/>
      </c:valAx>
      <c:valAx>
        <c:axId val="11347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Absorbansi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4839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'Ascorbic acid'!$O$12:$O$16</c:f>
              <c:numCache>
                <c:formatCode>General</c:formatCode>
                <c:ptCount val="5"/>
                <c:pt idx="0">
                  <c:v>8</c:v>
                </c:pt>
                <c:pt idx="1">
                  <c:v>5</c:v>
                </c:pt>
                <c:pt idx="2">
                  <c:v>2.5</c:v>
                </c:pt>
                <c:pt idx="3">
                  <c:v>1</c:v>
                </c:pt>
                <c:pt idx="4">
                  <c:v>0</c:v>
                </c:pt>
              </c:numCache>
            </c:numRef>
          </c:xVal>
          <c:yVal>
            <c:numRef>
              <c:f>'Ascorbic acid'!$P$12:$P$16</c:f>
              <c:numCache>
                <c:formatCode>General</c:formatCode>
                <c:ptCount val="5"/>
                <c:pt idx="0">
                  <c:v>0.48549999999999999</c:v>
                </c:pt>
                <c:pt idx="1">
                  <c:v>0.31329999999999997</c:v>
                </c:pt>
                <c:pt idx="2">
                  <c:v>0.16800000000000001</c:v>
                </c:pt>
                <c:pt idx="3">
                  <c:v>0.08</c:v>
                </c:pt>
                <c:pt idx="4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30-460F-9930-CF597EBEE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1156367"/>
        <c:axId val="2001138127"/>
      </c:scatterChart>
      <c:valAx>
        <c:axId val="20011563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Ascorbic</a:t>
                </a:r>
                <a:r>
                  <a:rPr lang="en-US" baseline="0"/>
                  <a:t>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01138127"/>
        <c:crosses val="autoZero"/>
        <c:crossBetween val="midCat"/>
      </c:valAx>
      <c:valAx>
        <c:axId val="2001138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Δ</a:t>
                </a:r>
                <a:r>
                  <a:rPr lang="en-US"/>
                  <a:t> 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011563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'Ascorbic acid'!$M$24</c:f>
              <c:strCache>
                <c:ptCount val="1"/>
                <c:pt idx="0">
                  <c:v>L. punctata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'Ascorbic acid'!$N$29:$R$29</c:f>
                <c:numCache>
                  <c:formatCode>General</c:formatCode>
                  <c:ptCount val="5"/>
                  <c:pt idx="0">
                    <c:v>0.53443833483267578</c:v>
                  </c:pt>
                  <c:pt idx="1">
                    <c:v>1.1037008317598258</c:v>
                  </c:pt>
                  <c:pt idx="2">
                    <c:v>4.0034743105532993</c:v>
                  </c:pt>
                  <c:pt idx="3">
                    <c:v>5.7462360442193496</c:v>
                  </c:pt>
                  <c:pt idx="4">
                    <c:v>3.9840161508054517</c:v>
                  </c:pt>
                </c:numCache>
              </c:numRef>
            </c:plus>
            <c:minus>
              <c:numRef>
                <c:f>'Ascorbic acid'!$N$29:$R$29</c:f>
                <c:numCache>
                  <c:formatCode>General</c:formatCode>
                  <c:ptCount val="5"/>
                  <c:pt idx="0">
                    <c:v>0.53443833483267578</c:v>
                  </c:pt>
                  <c:pt idx="1">
                    <c:v>1.1037008317598258</c:v>
                  </c:pt>
                  <c:pt idx="2">
                    <c:v>4.0034743105532993</c:v>
                  </c:pt>
                  <c:pt idx="3">
                    <c:v>5.7462360442193496</c:v>
                  </c:pt>
                  <c:pt idx="4">
                    <c:v>3.9840161508054517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'Ascorbic acid'!$N$23:$R$23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'Ascorbic acid'!$N$24:$R$24</c:f>
              <c:numCache>
                <c:formatCode>General</c:formatCode>
                <c:ptCount val="5"/>
                <c:pt idx="0">
                  <c:v>6.7086129753914987</c:v>
                </c:pt>
                <c:pt idx="1">
                  <c:v>7.4776286353467514</c:v>
                </c:pt>
                <c:pt idx="2">
                  <c:v>21.319910514541387</c:v>
                </c:pt>
                <c:pt idx="3">
                  <c:v>16.915548098433998</c:v>
                </c:pt>
                <c:pt idx="4">
                  <c:v>19.278523489932894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2C-4D82-96C3-34A0E03570E3}"/>
            </c:ext>
          </c:extLst>
        </c:ser>
        <c:ser>
          <c:idx val="1"/>
          <c:order val="1"/>
          <c:tx>
            <c:strRef>
              <c:f>'Ascorbic acid'!$M$25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'Ascorbic acid'!$N$30:$R$30</c:f>
                <c:numCache>
                  <c:formatCode>General</c:formatCode>
                  <c:ptCount val="5"/>
                  <c:pt idx="0">
                    <c:v>2.2841809683067353</c:v>
                  </c:pt>
                  <c:pt idx="1">
                    <c:v>0.27929228684896573</c:v>
                  </c:pt>
                  <c:pt idx="2">
                    <c:v>1.5618077794916991</c:v>
                  </c:pt>
                  <c:pt idx="3">
                    <c:v>2.0503694384589748</c:v>
                  </c:pt>
                  <c:pt idx="4">
                    <c:v>3.2140289856527757</c:v>
                  </c:pt>
                </c:numCache>
              </c:numRef>
            </c:plus>
            <c:minus>
              <c:numRef>
                <c:f>'Ascorbic acid'!$N$30:$R$30</c:f>
                <c:numCache>
                  <c:formatCode>General</c:formatCode>
                  <c:ptCount val="5"/>
                  <c:pt idx="0">
                    <c:v>2.2841809683067353</c:v>
                  </c:pt>
                  <c:pt idx="1">
                    <c:v>0.27929228684896573</c:v>
                  </c:pt>
                  <c:pt idx="2">
                    <c:v>1.5618077794916991</c:v>
                  </c:pt>
                  <c:pt idx="3">
                    <c:v>2.0503694384589748</c:v>
                  </c:pt>
                  <c:pt idx="4">
                    <c:v>3.2140289856527757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'Ascorbic acid'!$N$23:$R$23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'Ascorbic acid'!$N$25:$R$25</c:f>
              <c:numCache>
                <c:formatCode>General</c:formatCode>
                <c:ptCount val="5"/>
                <c:pt idx="0">
                  <c:v>9.337248322147655</c:v>
                </c:pt>
                <c:pt idx="1">
                  <c:v>13.364093959731534</c:v>
                </c:pt>
                <c:pt idx="2">
                  <c:v>5.7718120805369093</c:v>
                </c:pt>
                <c:pt idx="3">
                  <c:v>8.4983221476510007</c:v>
                </c:pt>
                <c:pt idx="4">
                  <c:v>9.798657718120813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2C-4D82-96C3-34A0E0357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1363184"/>
        <c:axId val="1281357904"/>
      </c:barChart>
      <c:catAx>
        <c:axId val="1281363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Treatment</a:t>
                </a:r>
                <a:r>
                  <a:rPr lang="en-US" baseline="0"/>
                  <a:t> media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281357904"/>
        <c:crosses val="autoZero"/>
        <c:auto val="1"/>
        <c:lblAlgn val="ctr"/>
        <c:lblOffset val="100"/>
        <c:noMultiLvlLbl val="0"/>
      </c:catAx>
      <c:valAx>
        <c:axId val="1281357904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Ascorbic</a:t>
                </a:r>
                <a:r>
                  <a:rPr lang="en-US" baseline="0"/>
                  <a:t> acid </a:t>
                </a:r>
                <a:r>
                  <a:rPr lang="en-US"/>
                  <a:t> (µmol g-1</a:t>
                </a:r>
                <a:r>
                  <a:rPr lang="en-US" baseline="0"/>
                  <a:t> WW</a:t>
                </a:r>
                <a:r>
                  <a:rPr lang="en-US"/>
                  <a:t>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28136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>
              <a:lumMod val="95000"/>
              <a:lumOff val="5000"/>
            </a:schemeClr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'Reducing Sugar'!$I$8</c:f>
              <c:strCache>
                <c:ptCount val="1"/>
                <c:pt idx="0">
                  <c:v>L. punctata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'Reducing Sugar'!$J$13:$N$13</c:f>
                <c:numCache>
                  <c:formatCode>General</c:formatCode>
                  <c:ptCount val="5"/>
                  <c:pt idx="0">
                    <c:v>13.375334962589115</c:v>
                  </c:pt>
                  <c:pt idx="1">
                    <c:v>6.5154473848018526</c:v>
                  </c:pt>
                  <c:pt idx="2">
                    <c:v>3.9800974121410224</c:v>
                  </c:pt>
                  <c:pt idx="3">
                    <c:v>5.5349488628828638</c:v>
                  </c:pt>
                  <c:pt idx="4">
                    <c:v>3.2724932676428251</c:v>
                  </c:pt>
                </c:numCache>
              </c:numRef>
            </c:plus>
            <c:minus>
              <c:numRef>
                <c:f>'Reducing Sugar'!$J$13:$N$13</c:f>
                <c:numCache>
                  <c:formatCode>General</c:formatCode>
                  <c:ptCount val="5"/>
                  <c:pt idx="0">
                    <c:v>13.375334962589115</c:v>
                  </c:pt>
                  <c:pt idx="1">
                    <c:v>6.5154473848018526</c:v>
                  </c:pt>
                  <c:pt idx="2">
                    <c:v>3.9800974121410224</c:v>
                  </c:pt>
                  <c:pt idx="3">
                    <c:v>5.5349488628828638</c:v>
                  </c:pt>
                  <c:pt idx="4">
                    <c:v>3.2724932676428251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'Reducing Sugar'!$J$7:$N$7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'Reducing Sugar'!$J$8:$N$8</c:f>
              <c:numCache>
                <c:formatCode>General</c:formatCode>
                <c:ptCount val="5"/>
                <c:pt idx="0">
                  <c:v>58.551937984496114</c:v>
                </c:pt>
                <c:pt idx="1">
                  <c:v>46.800000000000004</c:v>
                </c:pt>
                <c:pt idx="2">
                  <c:v>89.117829457364337</c:v>
                </c:pt>
                <c:pt idx="3">
                  <c:v>32.257364341085271</c:v>
                </c:pt>
                <c:pt idx="4">
                  <c:v>17.327131782945738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87-458D-8EF2-EE39943DCFE5}"/>
            </c:ext>
          </c:extLst>
        </c:ser>
        <c:ser>
          <c:idx val="1"/>
          <c:order val="1"/>
          <c:tx>
            <c:strRef>
              <c:f>'Reducing Sugar'!$I$9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'Reducing Sugar'!$J$14:$N$14</c:f>
                <c:numCache>
                  <c:formatCode>General</c:formatCode>
                  <c:ptCount val="5"/>
                  <c:pt idx="0">
                    <c:v>3.379809401704696</c:v>
                  </c:pt>
                  <c:pt idx="1">
                    <c:v>9.6753502831047378</c:v>
                  </c:pt>
                  <c:pt idx="2">
                    <c:v>6.8511696321873128</c:v>
                  </c:pt>
                  <c:pt idx="3">
                    <c:v>2.3836169385522132</c:v>
                  </c:pt>
                  <c:pt idx="4">
                    <c:v>2.3690510971220458</c:v>
                  </c:pt>
                </c:numCache>
              </c:numRef>
            </c:plus>
            <c:minus>
              <c:numRef>
                <c:f>'Reducing Sugar'!$J$14:$N$14</c:f>
                <c:numCache>
                  <c:formatCode>General</c:formatCode>
                  <c:ptCount val="5"/>
                  <c:pt idx="0">
                    <c:v>3.379809401704696</c:v>
                  </c:pt>
                  <c:pt idx="1">
                    <c:v>9.6753502831047378</c:v>
                  </c:pt>
                  <c:pt idx="2">
                    <c:v>6.8511696321873128</c:v>
                  </c:pt>
                  <c:pt idx="3">
                    <c:v>2.3836169385522132</c:v>
                  </c:pt>
                  <c:pt idx="4">
                    <c:v>2.3690510971220458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'Reducing Sugar'!$J$7:$N$7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'Reducing Sugar'!$J$9:$N$9</c:f>
              <c:numCache>
                <c:formatCode>General</c:formatCode>
                <c:ptCount val="5"/>
                <c:pt idx="0">
                  <c:v>33.389147286821704</c:v>
                </c:pt>
                <c:pt idx="1">
                  <c:v>22.955038759689927</c:v>
                </c:pt>
                <c:pt idx="2">
                  <c:v>53.993798449612406</c:v>
                </c:pt>
                <c:pt idx="3">
                  <c:v>13.017054263565891</c:v>
                </c:pt>
                <c:pt idx="4">
                  <c:v>9.6992248062015509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87-458D-8EF2-EE39943DC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0161328"/>
        <c:axId val="1010161808"/>
      </c:barChart>
      <c:catAx>
        <c:axId val="101016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Treatment 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010161808"/>
        <c:crosses val="autoZero"/>
        <c:auto val="1"/>
        <c:lblAlgn val="ctr"/>
        <c:lblOffset val="100"/>
        <c:noMultiLvlLbl val="0"/>
      </c:catAx>
      <c:valAx>
        <c:axId val="101016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Reducing sugar</a:t>
                </a:r>
              </a:p>
              <a:p>
                <a:pPr>
                  <a:defRPr/>
                </a:pPr>
                <a:r>
                  <a:rPr lang="en-US"/>
                  <a:t>(mg GE g-1 WW)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01016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>
              <a:lumMod val="95000"/>
              <a:lumOff val="5000"/>
            </a:schemeClr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'Reducing Sugar'!$V$7:$V$11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10</c:v>
                </c:pt>
              </c:numCache>
            </c:numRef>
          </c:xVal>
          <c:yVal>
            <c:numRef>
              <c:f>'Reducing Sugar'!$W$7:$W$11</c:f>
              <c:numCache>
                <c:formatCode>General</c:formatCode>
                <c:ptCount val="5"/>
                <c:pt idx="0">
                  <c:v>0.1173</c:v>
                </c:pt>
                <c:pt idx="1">
                  <c:v>0.22790000000000002</c:v>
                </c:pt>
                <c:pt idx="2">
                  <c:v>0.55859999999999999</c:v>
                </c:pt>
                <c:pt idx="3">
                  <c:v>0.89150000000000007</c:v>
                </c:pt>
                <c:pt idx="4">
                  <c:v>1.0750999999999999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C2-40D2-BD7D-F365994F9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903760"/>
        <c:axId val="2082875168"/>
      </c:scatterChart>
      <c:valAx>
        <c:axId val="2057903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 Glucose concentration (mg/ml)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82875168"/>
        <c:crosses val="autoZero"/>
        <c:crossBetween val="midCat"/>
      </c:valAx>
      <c:valAx>
        <c:axId val="208287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Absorbansi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57903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Phenolic!$I$6</c:f>
              <c:strCache>
                <c:ptCount val="1"/>
                <c:pt idx="0">
                  <c:v>L. punctata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Phenolic!$J$12:$N$12</c:f>
                <c:numCache>
                  <c:formatCode>General</c:formatCode>
                  <c:ptCount val="5"/>
                  <c:pt idx="0">
                    <c:v>0.14773016315365836</c:v>
                  </c:pt>
                  <c:pt idx="1">
                    <c:v>0.16256231823084932</c:v>
                  </c:pt>
                  <c:pt idx="2">
                    <c:v>0.35752204510690477</c:v>
                  </c:pt>
                  <c:pt idx="3">
                    <c:v>0.13877593626392831</c:v>
                  </c:pt>
                  <c:pt idx="4">
                    <c:v>2.7236017221054905E-2</c:v>
                  </c:pt>
                </c:numCache>
              </c:numRef>
            </c:plus>
            <c:minus>
              <c:numRef>
                <c:f>Phenolic!$J$12:$N$12</c:f>
                <c:numCache>
                  <c:formatCode>General</c:formatCode>
                  <c:ptCount val="5"/>
                  <c:pt idx="0">
                    <c:v>0.14773016315365836</c:v>
                  </c:pt>
                  <c:pt idx="1">
                    <c:v>0.16256231823084932</c:v>
                  </c:pt>
                  <c:pt idx="2">
                    <c:v>0.35752204510690477</c:v>
                  </c:pt>
                  <c:pt idx="3">
                    <c:v>0.13877593626392831</c:v>
                  </c:pt>
                  <c:pt idx="4">
                    <c:v>2.7236017221054905E-2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Phenolic!$J$4:$N$5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Phenolic!$J$6:$N$6</c:f>
              <c:numCache>
                <c:formatCode>General</c:formatCode>
                <c:ptCount val="5"/>
                <c:pt idx="0">
                  <c:v>2.4604281345565746</c:v>
                </c:pt>
                <c:pt idx="1">
                  <c:v>1.5888685015290518</c:v>
                </c:pt>
                <c:pt idx="2">
                  <c:v>1.0738837920489297</c:v>
                </c:pt>
                <c:pt idx="3">
                  <c:v>0.30507645259938837</c:v>
                </c:pt>
                <c:pt idx="4">
                  <c:v>0.19253822629969411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99-4D0F-8012-430B9207C2EA}"/>
            </c:ext>
          </c:extLst>
        </c:ser>
        <c:ser>
          <c:idx val="1"/>
          <c:order val="1"/>
          <c:tx>
            <c:strRef>
              <c:f>Phenolic!$I$7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Phenolic!$J$13:$N$13</c:f>
                <c:numCache>
                  <c:formatCode>General</c:formatCode>
                  <c:ptCount val="5"/>
                  <c:pt idx="0">
                    <c:v>0.13027953647529614</c:v>
                  </c:pt>
                  <c:pt idx="1">
                    <c:v>0.27374728382305369</c:v>
                  </c:pt>
                  <c:pt idx="2">
                    <c:v>0.21702112326502812</c:v>
                  </c:pt>
                  <c:pt idx="3">
                    <c:v>0.4909494256557892</c:v>
                  </c:pt>
                  <c:pt idx="4">
                    <c:v>0.13797302985622784</c:v>
                  </c:pt>
                </c:numCache>
              </c:numRef>
            </c:plus>
            <c:minus>
              <c:numRef>
                <c:f>Phenolic!$J$13:$N$13</c:f>
                <c:numCache>
                  <c:formatCode>General</c:formatCode>
                  <c:ptCount val="5"/>
                  <c:pt idx="0">
                    <c:v>0.13027953647529614</c:v>
                  </c:pt>
                  <c:pt idx="1">
                    <c:v>0.27374728382305369</c:v>
                  </c:pt>
                  <c:pt idx="2">
                    <c:v>0.21702112326502812</c:v>
                  </c:pt>
                  <c:pt idx="3">
                    <c:v>0.4909494256557892</c:v>
                  </c:pt>
                  <c:pt idx="4">
                    <c:v>0.13797302985622784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Phenolic!$J$4:$N$5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Phenolic!$J$7:$N$7</c:f>
              <c:numCache>
                <c:formatCode>General</c:formatCode>
                <c:ptCount val="5"/>
                <c:pt idx="0">
                  <c:v>0.85737003058103978</c:v>
                </c:pt>
                <c:pt idx="1">
                  <c:v>0.93198776758409796</c:v>
                </c:pt>
                <c:pt idx="2">
                  <c:v>0.8475840978593272</c:v>
                </c:pt>
                <c:pt idx="3">
                  <c:v>0.76379204892966357</c:v>
                </c:pt>
                <c:pt idx="4">
                  <c:v>0.18336391437308866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99-4D0F-8012-430B9207C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8154367"/>
        <c:axId val="668155327"/>
      </c:barChart>
      <c:catAx>
        <c:axId val="6681543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Treatment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668155327"/>
        <c:crosses val="autoZero"/>
        <c:auto val="1"/>
        <c:lblAlgn val="ctr"/>
        <c:lblOffset val="100"/>
        <c:noMultiLvlLbl val="0"/>
      </c:catAx>
      <c:valAx>
        <c:axId val="6681553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Total phenolic contet</a:t>
                </a:r>
              </a:p>
              <a:p>
                <a:pPr>
                  <a:defRPr/>
                </a:pPr>
                <a:r>
                  <a:rPr lang="en-US"/>
                  <a:t> (µg AGE mg-1 WW)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668154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>
              <a:lumMod val="95000"/>
              <a:lumOff val="5000"/>
            </a:schemeClr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Phenolic!$AA$9:$AA$13</c:f>
              <c:numCache>
                <c:formatCode>General</c:formatCode>
                <c:ptCount val="5"/>
                <c:pt idx="0">
                  <c:v>10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</c:numCache>
            </c:numRef>
          </c:xVal>
          <c:yVal>
            <c:numRef>
              <c:f>Phenolic!$AB$9:$AB$13</c:f>
              <c:numCache>
                <c:formatCode>General</c:formatCode>
                <c:ptCount val="5"/>
                <c:pt idx="0">
                  <c:v>0.41470000000000001</c:v>
                </c:pt>
                <c:pt idx="1">
                  <c:v>1.2107000000000001</c:v>
                </c:pt>
                <c:pt idx="2">
                  <c:v>2.3157000000000001</c:v>
                </c:pt>
                <c:pt idx="3">
                  <c:v>3.2856999999999998</c:v>
                </c:pt>
                <c:pt idx="4">
                  <c:v>4.4817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B7-42F9-B5DF-5D3DC1B67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992208"/>
        <c:axId val="1648053536"/>
      </c:scatterChart>
      <c:valAx>
        <c:axId val="1459992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Gallic Acid Concentration (µg/ml)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648053536"/>
        <c:crosses val="autoZero"/>
        <c:crossBetween val="midCat"/>
      </c:valAx>
      <c:valAx>
        <c:axId val="164805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Absorbansi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459992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Peroxide!$M$6</c:f>
              <c:strCache>
                <c:ptCount val="1"/>
                <c:pt idx="0">
                  <c:v>L. punctata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Peroxide!$N$12:$R$12</c:f>
                <c:numCache>
                  <c:formatCode>General</c:formatCode>
                  <c:ptCount val="5"/>
                  <c:pt idx="0">
                    <c:v>2.7167552915621238</c:v>
                  </c:pt>
                  <c:pt idx="1">
                    <c:v>1.2881779448488324</c:v>
                  </c:pt>
                  <c:pt idx="2">
                    <c:v>0.92348869424332791</c:v>
                  </c:pt>
                  <c:pt idx="3">
                    <c:v>0.90141007462990574</c:v>
                  </c:pt>
                  <c:pt idx="4">
                    <c:v>0.20622717641638916</c:v>
                  </c:pt>
                </c:numCache>
              </c:numRef>
            </c:plus>
            <c:minus>
              <c:numRef>
                <c:f>Peroxide!$N$12:$R$12</c:f>
                <c:numCache>
                  <c:formatCode>General</c:formatCode>
                  <c:ptCount val="5"/>
                  <c:pt idx="0">
                    <c:v>2.7167552915621238</c:v>
                  </c:pt>
                  <c:pt idx="1">
                    <c:v>1.2881779448488324</c:v>
                  </c:pt>
                  <c:pt idx="2">
                    <c:v>0.92348869424332791</c:v>
                  </c:pt>
                  <c:pt idx="3">
                    <c:v>0.90141007462990574</c:v>
                  </c:pt>
                  <c:pt idx="4">
                    <c:v>0.20622717641638916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Peroxide!$N$5:$R$5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Peroxide!$N$6:$R$6</c:f>
              <c:numCache>
                <c:formatCode>General</c:formatCode>
                <c:ptCount val="5"/>
                <c:pt idx="0">
                  <c:v>7.1661544331413296</c:v>
                </c:pt>
                <c:pt idx="1">
                  <c:v>3.4127548840928341</c:v>
                </c:pt>
                <c:pt idx="2">
                  <c:v>3.1604255026441961</c:v>
                </c:pt>
                <c:pt idx="3">
                  <c:v>7.5604190916548282</c:v>
                </c:pt>
                <c:pt idx="4">
                  <c:v>2.6399961534063796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11-4B33-AB08-3F4A9AE50A70}"/>
            </c:ext>
          </c:extLst>
        </c:ser>
        <c:ser>
          <c:idx val="1"/>
          <c:order val="1"/>
          <c:tx>
            <c:strRef>
              <c:f>Peroxide!$M$7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Peroxide!$N$13:$R$13</c:f>
                <c:numCache>
                  <c:formatCode>General</c:formatCode>
                  <c:ptCount val="5"/>
                  <c:pt idx="0">
                    <c:v>0.97261321606310036</c:v>
                  </c:pt>
                  <c:pt idx="1">
                    <c:v>1.5750860771418582</c:v>
                  </c:pt>
                  <c:pt idx="2">
                    <c:v>0.53805209976584145</c:v>
                  </c:pt>
                  <c:pt idx="3">
                    <c:v>1.4435902349147229</c:v>
                  </c:pt>
                  <c:pt idx="4">
                    <c:v>1.7615822595054225</c:v>
                  </c:pt>
                </c:numCache>
              </c:numRef>
            </c:plus>
            <c:minus>
              <c:numRef>
                <c:f>Peroxide!$N$13:$R$13</c:f>
                <c:numCache>
                  <c:formatCode>General</c:formatCode>
                  <c:ptCount val="5"/>
                  <c:pt idx="0">
                    <c:v>0.97261321606310036</c:v>
                  </c:pt>
                  <c:pt idx="1">
                    <c:v>1.5750860771418582</c:v>
                  </c:pt>
                  <c:pt idx="2">
                    <c:v>0.53805209976584145</c:v>
                  </c:pt>
                  <c:pt idx="3">
                    <c:v>1.4435902349147229</c:v>
                  </c:pt>
                  <c:pt idx="4">
                    <c:v>1.7615822595054225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Peroxide!$N$5:$R$5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Peroxide!$N$7:$R$7</c:f>
              <c:numCache>
                <c:formatCode>General</c:formatCode>
                <c:ptCount val="5"/>
                <c:pt idx="0">
                  <c:v>6.7623440297789861</c:v>
                </c:pt>
                <c:pt idx="1">
                  <c:v>13.206289001568114</c:v>
                </c:pt>
                <c:pt idx="2">
                  <c:v>13.679406591784312</c:v>
                </c:pt>
                <c:pt idx="3">
                  <c:v>11.865789162622221</c:v>
                </c:pt>
                <c:pt idx="4">
                  <c:v>4.690172377676566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11-4B33-AB08-3F4A9AE50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10536015"/>
        <c:axId val="910542255"/>
      </c:barChart>
      <c:catAx>
        <c:axId val="91053601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Treatment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10542255"/>
        <c:crosses val="autoZero"/>
        <c:auto val="1"/>
        <c:lblAlgn val="ctr"/>
        <c:lblOffset val="100"/>
        <c:noMultiLvlLbl val="0"/>
      </c:catAx>
      <c:valAx>
        <c:axId val="910542255"/>
        <c:scaling>
          <c:orientation val="minMax"/>
          <c:max val="2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H2O2 (</a:t>
                </a:r>
                <a:r>
                  <a:rPr lang="id-ID"/>
                  <a:t>µ</a:t>
                </a:r>
                <a:r>
                  <a:rPr lang="en-US"/>
                  <a:t>mol g-1 BB)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910536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>
              <a:lumMod val="95000"/>
              <a:lumOff val="5000"/>
            </a:schemeClr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Standart curve</a:t>
            </a:r>
            <a:r>
              <a:rPr lang="en-US" baseline="0"/>
              <a:t> H2O2 (%) (285 nm)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</c:trendlineLbl>
          </c:trendline>
          <c:xVal>
            <c:numRef>
              <c:f>Peroxide!$Z$8:$Z$13</c:f>
              <c:numCache>
                <c:formatCode>General</c:formatCode>
                <c:ptCount val="6"/>
                <c:pt idx="0">
                  <c:v>0.01</c:v>
                </c:pt>
                <c:pt idx="1">
                  <c:v>0.03</c:v>
                </c:pt>
                <c:pt idx="2">
                  <c:v>0.06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</c:numCache>
            </c:numRef>
          </c:xVal>
          <c:yVal>
            <c:numRef>
              <c:f>Peroxide!$AA$8:$AA$13</c:f>
              <c:numCache>
                <c:formatCode>General</c:formatCode>
                <c:ptCount val="6"/>
                <c:pt idx="0">
                  <c:v>4.6808000000000002E-2</c:v>
                </c:pt>
                <c:pt idx="1">
                  <c:v>4.3999999999999997E-2</c:v>
                </c:pt>
                <c:pt idx="2">
                  <c:v>0.14684799999999998</c:v>
                </c:pt>
                <c:pt idx="3">
                  <c:v>0.22688</c:v>
                </c:pt>
                <c:pt idx="4">
                  <c:v>0.42696000000000001</c:v>
                </c:pt>
                <c:pt idx="5">
                  <c:v>0.63100000000000001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3C-4177-8349-E7D00BE1D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2164367"/>
        <c:axId val="1922154767"/>
      </c:scatterChart>
      <c:valAx>
        <c:axId val="19221643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H202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922154767"/>
        <c:crosses val="autoZero"/>
        <c:crossBetween val="midCat"/>
      </c:valAx>
      <c:valAx>
        <c:axId val="1922154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9221643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'Photosynthetic pigment'!$W$3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'Photosynthetic pigment'!$P$11:$T$11</c:f>
                <c:numCache>
                  <c:formatCode>General</c:formatCode>
                  <c:ptCount val="5"/>
                  <c:pt idx="0">
                    <c:v>0.55813235858530852</c:v>
                  </c:pt>
                  <c:pt idx="1">
                    <c:v>0.61221733537472922</c:v>
                  </c:pt>
                  <c:pt idx="2">
                    <c:v>0.87450008629692966</c:v>
                  </c:pt>
                  <c:pt idx="3">
                    <c:v>0.37429473693868581</c:v>
                  </c:pt>
                  <c:pt idx="4">
                    <c:v>0.43960253900540652</c:v>
                  </c:pt>
                </c:numCache>
              </c:numRef>
            </c:plus>
            <c:minus>
              <c:numRef>
                <c:f>'Photosynthetic pigment'!$P$11:$T$11</c:f>
                <c:numCache>
                  <c:formatCode>General</c:formatCode>
                  <c:ptCount val="5"/>
                  <c:pt idx="0">
                    <c:v>0.55813235858530852</c:v>
                  </c:pt>
                  <c:pt idx="1">
                    <c:v>0.61221733537472922</c:v>
                  </c:pt>
                  <c:pt idx="2">
                    <c:v>0.87450008629692966</c:v>
                  </c:pt>
                  <c:pt idx="3">
                    <c:v>0.37429473693868581</c:v>
                  </c:pt>
                  <c:pt idx="4">
                    <c:v>0.43960253900540652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'Photosynthetic pigment'!$X$2:$AB$2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'Photosynthetic pigment'!$X$3:$AB$3</c:f>
              <c:numCache>
                <c:formatCode>General</c:formatCode>
                <c:ptCount val="5"/>
                <c:pt idx="0">
                  <c:v>7.5420800000000012</c:v>
                </c:pt>
                <c:pt idx="1">
                  <c:v>6.7489166666666662</c:v>
                </c:pt>
                <c:pt idx="2">
                  <c:v>6.5146333333333333</c:v>
                </c:pt>
                <c:pt idx="3">
                  <c:v>1.84575</c:v>
                </c:pt>
                <c:pt idx="4">
                  <c:v>0.65557999999999994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9F-45BC-AA51-58D183E8A03B}"/>
            </c:ext>
          </c:extLst>
        </c:ser>
        <c:ser>
          <c:idx val="1"/>
          <c:order val="1"/>
          <c:tx>
            <c:strRef>
              <c:f>'Photosynthetic pigment'!$W$4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'Photosynthetic pigment'!$P$25:$T$25</c:f>
                <c:numCache>
                  <c:formatCode>General</c:formatCode>
                  <c:ptCount val="5"/>
                  <c:pt idx="0">
                    <c:v>1.0697399840303841</c:v>
                  </c:pt>
                  <c:pt idx="1">
                    <c:v>0.72317903193699262</c:v>
                  </c:pt>
                  <c:pt idx="2">
                    <c:v>0.67891991621496572</c:v>
                  </c:pt>
                  <c:pt idx="3">
                    <c:v>0.24410961335705958</c:v>
                  </c:pt>
                  <c:pt idx="4">
                    <c:v>0.25909998128135803</c:v>
                  </c:pt>
                </c:numCache>
              </c:numRef>
            </c:plus>
            <c:minus>
              <c:numRef>
                <c:f>'Photosynthetic pigment'!$P$25:$T$25</c:f>
                <c:numCache>
                  <c:formatCode>General</c:formatCode>
                  <c:ptCount val="5"/>
                  <c:pt idx="0">
                    <c:v>1.0697399840303841</c:v>
                  </c:pt>
                  <c:pt idx="1">
                    <c:v>0.72317903193699262</c:v>
                  </c:pt>
                  <c:pt idx="2">
                    <c:v>0.67891991621496572</c:v>
                  </c:pt>
                  <c:pt idx="3">
                    <c:v>0.24410961335705958</c:v>
                  </c:pt>
                  <c:pt idx="4">
                    <c:v>0.25909998128135803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'Photosynthetic pigment'!$X$2:$AB$2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'Photosynthetic pigment'!$X$4:$AB$4</c:f>
              <c:numCache>
                <c:formatCode>General</c:formatCode>
                <c:ptCount val="5"/>
                <c:pt idx="0">
                  <c:v>4.3976766666666665</c:v>
                </c:pt>
                <c:pt idx="1">
                  <c:v>4.3737433333333335</c:v>
                </c:pt>
                <c:pt idx="2">
                  <c:v>3.2568266666666665</c:v>
                </c:pt>
                <c:pt idx="3">
                  <c:v>1.5202966666666669</c:v>
                </c:pt>
                <c:pt idx="4">
                  <c:v>0.46669999999999995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9F-45BC-AA51-58D183E8A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30499648"/>
        <c:axId val="2029670800"/>
      </c:barChart>
      <c:catAx>
        <c:axId val="203049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Media perlakuan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029670800"/>
        <c:crosses val="autoZero"/>
        <c:auto val="1"/>
        <c:lblAlgn val="ctr"/>
        <c:lblOffset val="100"/>
        <c:noMultiLvlLbl val="0"/>
      </c:catAx>
      <c:valAx>
        <c:axId val="2029670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Klorofil a (µg mg</a:t>
                </a:r>
                <a:r>
                  <a:rPr lang="en-US" baseline="30000"/>
                  <a:t>-1</a:t>
                </a:r>
                <a:r>
                  <a:rPr lang="en-US"/>
                  <a:t> BB)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2030499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'Photosynthetic pigment'!$W$7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'Photosynthetic pigment'!$P$12:$T$12</c:f>
                <c:numCache>
                  <c:formatCode>General</c:formatCode>
                  <c:ptCount val="5"/>
                  <c:pt idx="0">
                    <c:v>0.25749703558164172</c:v>
                  </c:pt>
                  <c:pt idx="1">
                    <c:v>0.21948189750713676</c:v>
                  </c:pt>
                  <c:pt idx="2">
                    <c:v>0.28899779122569996</c:v>
                  </c:pt>
                  <c:pt idx="3">
                    <c:v>0.22205157809241974</c:v>
                  </c:pt>
                  <c:pt idx="4">
                    <c:v>0.37122131314531659</c:v>
                  </c:pt>
                </c:numCache>
              </c:numRef>
            </c:plus>
            <c:minus>
              <c:numRef>
                <c:f>'Photosynthetic pigment'!$P$12:$T$12</c:f>
                <c:numCache>
                  <c:formatCode>General</c:formatCode>
                  <c:ptCount val="5"/>
                  <c:pt idx="0">
                    <c:v>0.25749703558164172</c:v>
                  </c:pt>
                  <c:pt idx="1">
                    <c:v>0.21948189750713676</c:v>
                  </c:pt>
                  <c:pt idx="2">
                    <c:v>0.28899779122569996</c:v>
                  </c:pt>
                  <c:pt idx="3">
                    <c:v>0.22205157809241974</c:v>
                  </c:pt>
                  <c:pt idx="4">
                    <c:v>0.37122131314531659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'Photosynthetic pigment'!$X$6:$AB$6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'Photosynthetic pigment'!$X$7:$AB$7</c:f>
              <c:numCache>
                <c:formatCode>General</c:formatCode>
                <c:ptCount val="5"/>
                <c:pt idx="0">
                  <c:v>3.0056333333333338</c:v>
                </c:pt>
                <c:pt idx="1">
                  <c:v>2.6138333333333335</c:v>
                </c:pt>
                <c:pt idx="2">
                  <c:v>2.5588333333333333</c:v>
                </c:pt>
                <c:pt idx="3">
                  <c:v>1.1806666666666665</c:v>
                </c:pt>
                <c:pt idx="4">
                  <c:v>0.61856666666666671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54-46CE-A092-0DCFB2F41796}"/>
            </c:ext>
          </c:extLst>
        </c:ser>
        <c:ser>
          <c:idx val="1"/>
          <c:order val="1"/>
          <c:tx>
            <c:strRef>
              <c:f>'Photosynthetic pigment'!$W$8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'Photosynthetic pigment'!$P$26:$T$26</c:f>
                <c:numCache>
                  <c:formatCode>General</c:formatCode>
                  <c:ptCount val="5"/>
                  <c:pt idx="0">
                    <c:v>0.40870471410705911</c:v>
                  </c:pt>
                  <c:pt idx="1">
                    <c:v>0.10983282751527428</c:v>
                  </c:pt>
                  <c:pt idx="2">
                    <c:v>0.34930391256516657</c:v>
                  </c:pt>
                  <c:pt idx="3">
                    <c:v>0.14585528215780633</c:v>
                  </c:pt>
                  <c:pt idx="4">
                    <c:v>0.23439494448473103</c:v>
                  </c:pt>
                </c:numCache>
              </c:numRef>
            </c:plus>
            <c:minus>
              <c:numRef>
                <c:f>'Photosynthetic pigment'!$P$26:$T$26</c:f>
                <c:numCache>
                  <c:formatCode>General</c:formatCode>
                  <c:ptCount val="5"/>
                  <c:pt idx="0">
                    <c:v>0.40870471410705911</c:v>
                  </c:pt>
                  <c:pt idx="1">
                    <c:v>0.10983282751527428</c:v>
                  </c:pt>
                  <c:pt idx="2">
                    <c:v>0.34930391256516657</c:v>
                  </c:pt>
                  <c:pt idx="3">
                    <c:v>0.14585528215780633</c:v>
                  </c:pt>
                  <c:pt idx="4">
                    <c:v>0.23439494448473103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'Photosynthetic pigment'!$X$6:$AB$6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'Photosynthetic pigment'!$X$8:$AB$8</c:f>
              <c:numCache>
                <c:formatCode>General</c:formatCode>
                <c:ptCount val="5"/>
                <c:pt idx="0">
                  <c:v>1.9351333333333336</c:v>
                </c:pt>
                <c:pt idx="1">
                  <c:v>1.9112000000000002</c:v>
                </c:pt>
                <c:pt idx="2">
                  <c:v>1.5287666666666666</c:v>
                </c:pt>
                <c:pt idx="3">
                  <c:v>1.2924333333333333</c:v>
                </c:pt>
                <c:pt idx="4">
                  <c:v>0.46670000000000011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54-46CE-A092-0DCFB2F41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9297824"/>
        <c:axId val="739295904"/>
      </c:barChart>
      <c:catAx>
        <c:axId val="739297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Media perlakuan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39295904"/>
        <c:crosses val="autoZero"/>
        <c:auto val="1"/>
        <c:lblAlgn val="ctr"/>
        <c:lblOffset val="100"/>
        <c:noMultiLvlLbl val="0"/>
      </c:catAx>
      <c:valAx>
        <c:axId val="7392959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Klorofil b (µg mg-1 BB)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73929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'Photosynthetic pigment'!$W$11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'Photosynthetic pigment'!$P$13:$T$13</c:f>
                <c:numCache>
                  <c:formatCode>General</c:formatCode>
                  <c:ptCount val="5"/>
                  <c:pt idx="0">
                    <c:v>0.15985858495652855</c:v>
                  </c:pt>
                  <c:pt idx="1">
                    <c:v>0.17920535366438933</c:v>
                  </c:pt>
                  <c:pt idx="2">
                    <c:v>0.29318297168868118</c:v>
                  </c:pt>
                  <c:pt idx="3">
                    <c:v>7.09282523938249E-2</c:v>
                  </c:pt>
                  <c:pt idx="4">
                    <c:v>8.981439590127753E-2</c:v>
                  </c:pt>
                </c:numCache>
              </c:numRef>
            </c:plus>
            <c:minus>
              <c:numRef>
                <c:f>'Photosynthetic pigment'!$P$13:$T$13</c:f>
                <c:numCache>
                  <c:formatCode>General</c:formatCode>
                  <c:ptCount val="5"/>
                  <c:pt idx="0">
                    <c:v>0.15985858495652855</c:v>
                  </c:pt>
                  <c:pt idx="1">
                    <c:v>0.17920535366438933</c:v>
                  </c:pt>
                  <c:pt idx="2">
                    <c:v>0.29318297168868118</c:v>
                  </c:pt>
                  <c:pt idx="3">
                    <c:v>7.09282523938249E-2</c:v>
                  </c:pt>
                  <c:pt idx="4">
                    <c:v>8.981439590127753E-2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'Photosynthetic pigment'!$X$10:$AB$10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'Photosynthetic pigment'!$X$11:$AB$11</c:f>
              <c:numCache>
                <c:formatCode>General</c:formatCode>
                <c:ptCount val="5"/>
                <c:pt idx="0">
                  <c:v>2.1442818269360271</c:v>
                </c:pt>
                <c:pt idx="1">
                  <c:v>1.9620649579124578</c:v>
                </c:pt>
                <c:pt idx="2">
                  <c:v>2.0088789090909089</c:v>
                </c:pt>
                <c:pt idx="3">
                  <c:v>0.5442447222222222</c:v>
                </c:pt>
                <c:pt idx="4">
                  <c:v>0.10126080673400674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E5-4F27-8CAA-B1F24143C70B}"/>
            </c:ext>
          </c:extLst>
        </c:ser>
        <c:ser>
          <c:idx val="1"/>
          <c:order val="1"/>
          <c:tx>
            <c:strRef>
              <c:f>'Photosynthetic pigment'!$W$12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'Photosynthetic pigment'!$P$27:$T$27</c:f>
                <c:numCache>
                  <c:formatCode>General</c:formatCode>
                  <c:ptCount val="5"/>
                  <c:pt idx="0">
                    <c:v>0.31434015953008565</c:v>
                  </c:pt>
                  <c:pt idx="1">
                    <c:v>0.25949413147384248</c:v>
                  </c:pt>
                  <c:pt idx="2">
                    <c:v>0.15684333496059158</c:v>
                  </c:pt>
                  <c:pt idx="3">
                    <c:v>9.8583089193728463E-2</c:v>
                  </c:pt>
                  <c:pt idx="4">
                    <c:v>4.5157121862739166E-2</c:v>
                  </c:pt>
                </c:numCache>
              </c:numRef>
            </c:plus>
            <c:minus>
              <c:numRef>
                <c:f>'Photosynthetic pigment'!$P$27:$T$27</c:f>
                <c:numCache>
                  <c:formatCode>General</c:formatCode>
                  <c:ptCount val="5"/>
                  <c:pt idx="0">
                    <c:v>0.31434015953008565</c:v>
                  </c:pt>
                  <c:pt idx="1">
                    <c:v>0.25949413147384248</c:v>
                  </c:pt>
                  <c:pt idx="2">
                    <c:v>0.15684333496059158</c:v>
                  </c:pt>
                  <c:pt idx="3">
                    <c:v>9.8583089193728463E-2</c:v>
                  </c:pt>
                  <c:pt idx="4">
                    <c:v>4.5157121862739166E-2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'Photosynthetic pigment'!$X$10:$AB$10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'Photosynthetic pigment'!$X$12:$AB$12</c:f>
              <c:numCache>
                <c:formatCode>General</c:formatCode>
                <c:ptCount val="5"/>
                <c:pt idx="0">
                  <c:v>1.2372282447811447</c:v>
                </c:pt>
                <c:pt idx="1">
                  <c:v>1.2729775915824917</c:v>
                </c:pt>
                <c:pt idx="2">
                  <c:v>0.96766077508417503</c:v>
                </c:pt>
                <c:pt idx="3">
                  <c:v>0.30311638754208764</c:v>
                </c:pt>
                <c:pt idx="4">
                  <c:v>7.056450505050503E-2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E5-4F27-8CAA-B1F24143C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1274320"/>
        <c:axId val="471254640"/>
      </c:barChart>
      <c:catAx>
        <c:axId val="471274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Treatment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71254640"/>
        <c:crosses val="autoZero"/>
        <c:auto val="1"/>
        <c:lblAlgn val="ctr"/>
        <c:lblOffset val="100"/>
        <c:noMultiLvlLbl val="0"/>
      </c:catAx>
      <c:valAx>
        <c:axId val="4712546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Karotenoid total (µg mg-1 BB)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471274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Ames/A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AmesA!$DD$16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7.30093280914169E-2"/>
                </c:manualLayout>
              </c:layout>
              <c:tx>
                <c:rich>
                  <a:bodyPr/>
                  <a:lstStyle/>
                  <a:p>
                    <a:fld id="{1BBF401D-D62D-4ED8-8611-2475C8560A74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EBA-4120-871D-D538C4D67137}"/>
                </c:ext>
              </c:extLst>
            </c:dLbl>
            <c:dLbl>
              <c:idx val="1"/>
              <c:layout>
                <c:manualLayout>
                  <c:x val="0"/>
                  <c:y val="-8.6698577108557537E-2"/>
                </c:manualLayout>
              </c:layout>
              <c:tx>
                <c:rich>
                  <a:bodyPr/>
                  <a:lstStyle/>
                  <a:p>
                    <a:fld id="{8EDB0DC8-C12E-4860-AC41-92FEB706DB26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EBA-4120-871D-D538C4D67137}"/>
                </c:ext>
              </c:extLst>
            </c:dLbl>
            <c:dLbl>
              <c:idx val="2"/>
              <c:layout>
                <c:manualLayout>
                  <c:x val="2.7933735021908263E-3"/>
                  <c:y val="-8.2135494102843987E-2"/>
                </c:manualLayout>
              </c:layout>
              <c:tx>
                <c:rich>
                  <a:bodyPr/>
                  <a:lstStyle/>
                  <a:p>
                    <a:fld id="{1B22C5FA-5D5A-4798-B7EA-E28BEDD7FBF7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EBA-4120-871D-D538C4D67137}"/>
                </c:ext>
              </c:extLst>
            </c:dLbl>
            <c:dLbl>
              <c:idx val="3"/>
              <c:layout>
                <c:manualLayout>
                  <c:x val="0"/>
                  <c:y val="-8.2135494102844028E-2"/>
                </c:manualLayout>
              </c:layout>
              <c:tx>
                <c:rich>
                  <a:bodyPr/>
                  <a:lstStyle/>
                  <a:p>
                    <a:fld id="{C5CA941D-307E-4096-8419-DD92A2928B6E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EBA-4120-871D-D538C4D67137}"/>
                </c:ext>
              </c:extLst>
            </c:dLbl>
            <c:dLbl>
              <c:idx val="4"/>
              <c:layout>
                <c:manualLayout>
                  <c:x val="0"/>
                  <c:y val="-2.7378498034281329E-2"/>
                </c:manualLayout>
              </c:layout>
              <c:tx>
                <c:rich>
                  <a:bodyPr/>
                  <a:lstStyle/>
                  <a:p>
                    <a:fld id="{41694740-121A-46D2-9B77-3BAE5FFC8D73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EBA-4120-871D-D538C4D671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AmesA!$DD$25:$DD$29</c:f>
                <c:numCache>
                  <c:formatCode>General</c:formatCode>
                  <c:ptCount val="5"/>
                  <c:pt idx="0">
                    <c:v>0.32754675838607877</c:v>
                  </c:pt>
                  <c:pt idx="1">
                    <c:v>0.21756455818208514</c:v>
                  </c:pt>
                  <c:pt idx="2">
                    <c:v>0.43635920886062723</c:v>
                  </c:pt>
                  <c:pt idx="3">
                    <c:v>0.43983114083415048</c:v>
                  </c:pt>
                  <c:pt idx="4">
                    <c:v>0.14006136266357738</c:v>
                  </c:pt>
                </c:numCache>
              </c:numRef>
            </c:plus>
            <c:minus>
              <c:numRef>
                <c:f>AmesA!$DD$25:$DD$29</c:f>
                <c:numCache>
                  <c:formatCode>General</c:formatCode>
                  <c:ptCount val="5"/>
                  <c:pt idx="0">
                    <c:v>0.32754675838607877</c:v>
                  </c:pt>
                  <c:pt idx="1">
                    <c:v>0.21756455818208514</c:v>
                  </c:pt>
                  <c:pt idx="2">
                    <c:v>0.43635920886062723</c:v>
                  </c:pt>
                  <c:pt idx="3">
                    <c:v>0.43983114083415048</c:v>
                  </c:pt>
                  <c:pt idx="4">
                    <c:v>0.14006136266357738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AmesA!$DC$17:$DC$21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AmesA!$DD$17:$DD$21</c:f>
              <c:numCache>
                <c:formatCode>General</c:formatCode>
                <c:ptCount val="5"/>
                <c:pt idx="0">
                  <c:v>2.1818679901877456</c:v>
                </c:pt>
                <c:pt idx="1">
                  <c:v>2.3042017857820452</c:v>
                </c:pt>
                <c:pt idx="2">
                  <c:v>2.3679824275065751</c:v>
                </c:pt>
                <c:pt idx="3">
                  <c:v>2.0104374279379758</c:v>
                </c:pt>
                <c:pt idx="4">
                  <c:v>1.4842248675967518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AmesA!$DH$21:$DH$25</c15:f>
                <c15:dlblRangeCache>
                  <c:ptCount val="5"/>
                  <c:pt idx="0">
                    <c:v>a</c:v>
                  </c:pt>
                  <c:pt idx="1">
                    <c:v>a</c:v>
                  </c:pt>
                  <c:pt idx="2">
                    <c:v>a</c:v>
                  </c:pt>
                  <c:pt idx="3">
                    <c:v>ab</c:v>
                  </c:pt>
                  <c:pt idx="4">
                    <c:v>bc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5EBA-4120-871D-D538C4D67137}"/>
            </c:ext>
          </c:extLst>
        </c:ser>
        <c:ser>
          <c:idx val="1"/>
          <c:order val="1"/>
          <c:tx>
            <c:strRef>
              <c:f>AmesA!$DE$16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605627971684171E-17"/>
                  <c:y val="-6.8446245085703322E-2"/>
                </c:manualLayout>
              </c:layout>
              <c:tx>
                <c:rich>
                  <a:bodyPr/>
                  <a:lstStyle/>
                  <a:p>
                    <a:fld id="{FF27C04B-6736-4C5A-BAEE-EE99955D89A2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EBA-4120-871D-D538C4D67137}"/>
                </c:ext>
              </c:extLst>
            </c:dLbl>
            <c:dLbl>
              <c:idx val="1"/>
              <c:layout>
                <c:manualLayout>
                  <c:x val="0"/>
                  <c:y val="-4.5630830057135592E-2"/>
                </c:manualLayout>
              </c:layout>
              <c:tx>
                <c:rich>
                  <a:bodyPr/>
                  <a:lstStyle/>
                  <a:p>
                    <a:fld id="{778C0675-CF34-45C7-825E-BBEE5D6A8EA9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5EBA-4120-871D-D538C4D67137}"/>
                </c:ext>
              </c:extLst>
            </c:dLbl>
            <c:dLbl>
              <c:idx val="2"/>
              <c:layout>
                <c:manualLayout>
                  <c:x val="2.7933735021909286E-3"/>
                  <c:y val="-3.1941581039994969E-2"/>
                </c:manualLayout>
              </c:layout>
              <c:tx>
                <c:rich>
                  <a:bodyPr/>
                  <a:lstStyle/>
                  <a:p>
                    <a:fld id="{209A6FA6-D453-47FF-8D1B-47851C9C42B8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5EBA-4120-871D-D538C4D67137}"/>
                </c:ext>
              </c:extLst>
            </c:dLbl>
            <c:dLbl>
              <c:idx val="3"/>
              <c:layout>
                <c:manualLayout>
                  <c:x val="0"/>
                  <c:y val="-5.0193913062849101E-2"/>
                </c:manualLayout>
              </c:layout>
              <c:tx>
                <c:rich>
                  <a:bodyPr/>
                  <a:lstStyle/>
                  <a:p>
                    <a:fld id="{FA5CCBA2-C08E-48BF-9EA4-11CCE288F804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5EBA-4120-871D-D538C4D67137}"/>
                </c:ext>
              </c:extLst>
            </c:dLbl>
            <c:dLbl>
              <c:idx val="4"/>
              <c:layout>
                <c:manualLayout>
                  <c:x val="1.0242251188673668E-16"/>
                  <c:y val="-3.1941581039994886E-2"/>
                </c:manualLayout>
              </c:layout>
              <c:tx>
                <c:rich>
                  <a:bodyPr/>
                  <a:lstStyle/>
                  <a:p>
                    <a:fld id="{FEF63C81-DE93-4F2B-B94F-CDC101037AC3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5EBA-4120-871D-D538C4D671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id-ID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AmesA!$DE$25:$DE$29</c:f>
                <c:numCache>
                  <c:formatCode>General</c:formatCode>
                  <c:ptCount val="5"/>
                  <c:pt idx="0">
                    <c:v>0.19555697014560955</c:v>
                  </c:pt>
                  <c:pt idx="1">
                    <c:v>0.10435981651434065</c:v>
                  </c:pt>
                  <c:pt idx="2">
                    <c:v>9.2178262136616895E-2</c:v>
                  </c:pt>
                  <c:pt idx="3">
                    <c:v>0.19099425826363053</c:v>
                  </c:pt>
                  <c:pt idx="4">
                    <c:v>0.18593432699966997</c:v>
                  </c:pt>
                </c:numCache>
              </c:numRef>
            </c:plus>
            <c:minus>
              <c:numRef>
                <c:f>AmesA!$DE$25:$DE$29</c:f>
                <c:numCache>
                  <c:formatCode>General</c:formatCode>
                  <c:ptCount val="5"/>
                  <c:pt idx="0">
                    <c:v>0.19555697014560955</c:v>
                  </c:pt>
                  <c:pt idx="1">
                    <c:v>0.10435981651434065</c:v>
                  </c:pt>
                  <c:pt idx="2">
                    <c:v>9.2178262136616895E-2</c:v>
                  </c:pt>
                  <c:pt idx="3">
                    <c:v>0.19099425826363053</c:v>
                  </c:pt>
                  <c:pt idx="4">
                    <c:v>0.18593432699966997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AmesA!$DC$17:$DC$21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AmesA!$DE$17:$DE$21</c:f>
              <c:numCache>
                <c:formatCode>General</c:formatCode>
                <c:ptCount val="5"/>
                <c:pt idx="0">
                  <c:v>2.0429184873064394</c:v>
                </c:pt>
                <c:pt idx="1">
                  <c:v>2.0610312071870838</c:v>
                </c:pt>
                <c:pt idx="2">
                  <c:v>1.2878199674605035</c:v>
                </c:pt>
                <c:pt idx="3">
                  <c:v>1.3073210142340661</c:v>
                </c:pt>
                <c:pt idx="4">
                  <c:v>1.1469792760526742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AmesA!$DI$21:$DI$25</c15:f>
                <c15:dlblRangeCache>
                  <c:ptCount val="5"/>
                  <c:pt idx="0">
                    <c:v>a</c:v>
                  </c:pt>
                  <c:pt idx="1">
                    <c:v>a</c:v>
                  </c:pt>
                  <c:pt idx="2">
                    <c:v>c</c:v>
                  </c:pt>
                  <c:pt idx="3">
                    <c:v>c</c:v>
                  </c:pt>
                  <c:pt idx="4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5EBA-4120-871D-D538C4D6713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70036415"/>
        <c:axId val="1670040255"/>
      </c:barChart>
      <c:catAx>
        <c:axId val="1670036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70040255"/>
        <c:crosses val="autoZero"/>
        <c:auto val="1"/>
        <c:lblAlgn val="ctr"/>
        <c:lblOffset val="100"/>
        <c:noMultiLvlLbl val="0"/>
      </c:catAx>
      <c:valAx>
        <c:axId val="1670040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1670036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effectLst/>
              </a:rPr>
              <a:t>Aerenchyma fraction of mesophyll tissue 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'Aerenchyme Total Area'!$K$67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A390-46B8-A22A-334497FD12D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abc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390-46B8-A22A-334497FD12D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A390-46B8-A22A-334497FD12D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A390-46B8-A22A-334497FD12D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A390-46B8-A22A-334497FD12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'Aerenchyme Total Area'!$K$76:$K$80</c:f>
                <c:numCache>
                  <c:formatCode>General</c:formatCode>
                  <c:ptCount val="5"/>
                  <c:pt idx="0">
                    <c:v>3.9837159206438211E-2</c:v>
                  </c:pt>
                  <c:pt idx="1">
                    <c:v>1.7113780269487913E-2</c:v>
                  </c:pt>
                  <c:pt idx="2">
                    <c:v>4.7386417278130012E-2</c:v>
                  </c:pt>
                  <c:pt idx="3">
                    <c:v>2.4537537861194076E-2</c:v>
                  </c:pt>
                  <c:pt idx="4">
                    <c:v>0.15133696970740243</c:v>
                  </c:pt>
                </c:numCache>
              </c:numRef>
            </c:plus>
            <c:minus>
              <c:numRef>
                <c:f>'Aerenchyme Total Area'!$K$76:$K$80</c:f>
                <c:numCache>
                  <c:formatCode>General</c:formatCode>
                  <c:ptCount val="5"/>
                  <c:pt idx="0">
                    <c:v>3.9837159206438211E-2</c:v>
                  </c:pt>
                  <c:pt idx="1">
                    <c:v>1.7113780269487913E-2</c:v>
                  </c:pt>
                  <c:pt idx="2">
                    <c:v>4.7386417278130012E-2</c:v>
                  </c:pt>
                  <c:pt idx="3">
                    <c:v>2.4537537861194076E-2</c:v>
                  </c:pt>
                  <c:pt idx="4">
                    <c:v>0.15133696970740243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'Aerenchyme Total Area'!$J$68:$J$72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'Aerenchyme Total Area'!$K$68:$K$72</c:f>
              <c:numCache>
                <c:formatCode>General</c:formatCode>
                <c:ptCount val="5"/>
                <c:pt idx="0">
                  <c:v>0.47878610051700071</c:v>
                </c:pt>
                <c:pt idx="1">
                  <c:v>0.4737860090789156</c:v>
                </c:pt>
                <c:pt idx="2">
                  <c:v>0.57279737722712232</c:v>
                </c:pt>
                <c:pt idx="3">
                  <c:v>0.59888374290060142</c:v>
                </c:pt>
                <c:pt idx="4">
                  <c:v>0.4198768646463355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90-46B8-A22A-334497FD12D8}"/>
            </c:ext>
          </c:extLst>
        </c:ser>
        <c:ser>
          <c:idx val="1"/>
          <c:order val="1"/>
          <c:tx>
            <c:strRef>
              <c:f>'Aerenchyme Total Area'!$L$67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A390-46B8-A22A-334497FD12D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A390-46B8-A22A-334497FD12D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A390-46B8-A22A-334497FD12D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cd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A390-46B8-A22A-334497FD12D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A390-46B8-A22A-334497FD12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'Aerenchyme Total Area'!$L$76:$L$80</c:f>
                <c:numCache>
                  <c:formatCode>General</c:formatCode>
                  <c:ptCount val="5"/>
                  <c:pt idx="0">
                    <c:v>4.6873857623267741E-2</c:v>
                  </c:pt>
                  <c:pt idx="1">
                    <c:v>1.2585800809618962E-2</c:v>
                  </c:pt>
                  <c:pt idx="2">
                    <c:v>6.9235447993936786E-2</c:v>
                  </c:pt>
                  <c:pt idx="3">
                    <c:v>1.7552673262417284E-2</c:v>
                  </c:pt>
                  <c:pt idx="4">
                    <c:v>0.12205666744494853</c:v>
                  </c:pt>
                </c:numCache>
              </c:numRef>
            </c:plus>
            <c:minus>
              <c:numRef>
                <c:f>'Aerenchyme Total Area'!$L$76:$L$80</c:f>
                <c:numCache>
                  <c:formatCode>General</c:formatCode>
                  <c:ptCount val="5"/>
                  <c:pt idx="0">
                    <c:v>4.6873857623267741E-2</c:v>
                  </c:pt>
                  <c:pt idx="1">
                    <c:v>1.2585800809618962E-2</c:v>
                  </c:pt>
                  <c:pt idx="2">
                    <c:v>6.9235447993936786E-2</c:v>
                  </c:pt>
                  <c:pt idx="3">
                    <c:v>1.7552673262417284E-2</c:v>
                  </c:pt>
                  <c:pt idx="4">
                    <c:v>0.12205666744494853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'Aerenchyme Total Area'!$J$68:$J$72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'Aerenchyme Total Area'!$L$68:$L$72</c:f>
              <c:numCache>
                <c:formatCode>General</c:formatCode>
                <c:ptCount val="5"/>
                <c:pt idx="0">
                  <c:v>0.23030222351503479</c:v>
                </c:pt>
                <c:pt idx="1">
                  <c:v>0.23697265099972417</c:v>
                </c:pt>
                <c:pt idx="2">
                  <c:v>0.44388780097001979</c:v>
                </c:pt>
                <c:pt idx="3">
                  <c:v>0.35839150925453317</c:v>
                </c:pt>
                <c:pt idx="4">
                  <c:v>0.24551252869332327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90-46B8-A22A-334497FD12D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49"/>
        <c:overlap val="-27"/>
        <c:axId val="270976047"/>
        <c:axId val="270973647"/>
      </c:barChart>
      <c:catAx>
        <c:axId val="27097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0973647"/>
        <c:crosses val="autoZero"/>
        <c:auto val="1"/>
        <c:lblAlgn val="ctr"/>
        <c:lblOffset val="100"/>
        <c:noMultiLvlLbl val="0"/>
      </c:catAx>
      <c:valAx>
        <c:axId val="27097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70976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560179397185"/>
          <c:y val="5.3833612135182868E-2"/>
          <c:w val="0.85743561035832294"/>
          <c:h val="0.695707915853093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'Anatomy data'!$K$21</c:f>
              <c:strCache>
                <c:ptCount val="1"/>
                <c:pt idx="0">
                  <c:v>Landotia punctata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3.344019978656961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B661-4A86-98BD-9C2E03A7A97C}"/>
                </c:ext>
              </c:extLst>
            </c:dLbl>
            <c:dLbl>
              <c:idx val="1"/>
              <c:layout>
                <c:manualLayout>
                  <c:x val="0"/>
                  <c:y val="-0.2001522449896423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B661-4A86-98BD-9C2E03A7A97C}"/>
                </c:ext>
              </c:extLst>
            </c:dLbl>
            <c:dLbl>
              <c:idx val="2"/>
              <c:layout>
                <c:manualLayout>
                  <c:x val="0"/>
                  <c:y val="-7.62631682840333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B661-4A86-98BD-9C2E03A7A97C}"/>
                </c:ext>
              </c:extLst>
            </c:dLbl>
            <c:dLbl>
              <c:idx val="3"/>
              <c:layout>
                <c:manualLayout>
                  <c:x val="0"/>
                  <c:y val="-0.1618477096392732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B661-4A86-98BD-9C2E03A7A97C}"/>
                </c:ext>
              </c:extLst>
            </c:dLbl>
            <c:dLbl>
              <c:idx val="4"/>
              <c:layout>
                <c:manualLayout>
                  <c:x val="0"/>
                  <c:y val="-4.73300440019128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B661-4A86-98BD-9C2E03A7A9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data'!$L$26:$P$26</c:f>
                <c:numCache>
                  <c:formatCode>General</c:formatCode>
                  <c:ptCount val="5"/>
                  <c:pt idx="0">
                    <c:v>1.1456554378839003</c:v>
                  </c:pt>
                  <c:pt idx="1">
                    <c:v>4.2753299261137894</c:v>
                  </c:pt>
                  <c:pt idx="2">
                    <c:v>1.7508511590211633</c:v>
                  </c:pt>
                  <c:pt idx="3">
                    <c:v>3.90008304587298</c:v>
                  </c:pt>
                  <c:pt idx="4">
                    <c:v>1.1122033495946988</c:v>
                  </c:pt>
                </c:numCache>
              </c:numRef>
            </c:plus>
            <c:minus>
              <c:numRef>
                <c:f>'Anatomy data'!$L$26:$P$26</c:f>
                <c:numCache>
                  <c:formatCode>General</c:formatCode>
                  <c:ptCount val="5"/>
                  <c:pt idx="0">
                    <c:v>1.1456554378839003</c:v>
                  </c:pt>
                  <c:pt idx="1">
                    <c:v>4.2753299261137894</c:v>
                  </c:pt>
                  <c:pt idx="2">
                    <c:v>1.7508511590211633</c:v>
                  </c:pt>
                  <c:pt idx="3">
                    <c:v>3.90008304587298</c:v>
                  </c:pt>
                  <c:pt idx="4">
                    <c:v>1.1122033495946988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data'!$L$20:$P$20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data'!$L$21:$P$21</c:f>
              <c:numCache>
                <c:formatCode>0.00</c:formatCode>
                <c:ptCount val="5"/>
                <c:pt idx="0">
                  <c:v>7.3118333333333334</c:v>
                </c:pt>
                <c:pt idx="1">
                  <c:v>9.7162777777777798</c:v>
                </c:pt>
                <c:pt idx="2">
                  <c:v>10.701388888888889</c:v>
                </c:pt>
                <c:pt idx="3">
                  <c:v>10.873000000000001</c:v>
                </c:pt>
                <c:pt idx="4">
                  <c:v>6.2760555555555548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61-4A86-98BD-9C2E03A7A97C}"/>
            </c:ext>
          </c:extLst>
        </c:ser>
        <c:ser>
          <c:idx val="1"/>
          <c:order val="1"/>
          <c:tx>
            <c:strRef>
              <c:f>'Anatomy data'!$K$22</c:f>
              <c:strCache>
                <c:ptCount val="1"/>
                <c:pt idx="0">
                  <c:v>Lemna aequinoctialis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9.534030498914319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B661-4A86-98BD-9C2E03A7A97C}"/>
                </c:ext>
              </c:extLst>
            </c:dLbl>
            <c:dLbl>
              <c:idx val="1"/>
              <c:layout>
                <c:manualLayout>
                  <c:x val="-5.087039493518803E-17"/>
                  <c:y val="-8.5868291823317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B661-4A86-98BD-9C2E03A7A97C}"/>
                </c:ext>
              </c:extLst>
            </c:dLbl>
            <c:dLbl>
              <c:idx val="2"/>
              <c:layout>
                <c:manualLayout>
                  <c:x val="0"/>
                  <c:y val="-0.1049008063009610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B661-4A86-98BD-9C2E03A7A97C}"/>
                </c:ext>
              </c:extLst>
            </c:dLbl>
            <c:dLbl>
              <c:idx val="3"/>
              <c:layout>
                <c:manualLayout>
                  <c:x val="-1.0174078987037606E-16"/>
                  <c:y val="-5.72306538063894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B661-4A86-98BD-9C2E03A7A97C}"/>
                </c:ext>
              </c:extLst>
            </c:dLbl>
            <c:dLbl>
              <c:idx val="4"/>
              <c:layout>
                <c:manualLayout>
                  <c:x val="0"/>
                  <c:y val="-7.122119209225943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B661-4A86-98BD-9C2E03A7A9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data'!$L$27:$P$27</c:f>
                <c:numCache>
                  <c:formatCode>General</c:formatCode>
                  <c:ptCount val="5"/>
                  <c:pt idx="0">
                    <c:v>2.3692256918843757</c:v>
                  </c:pt>
                  <c:pt idx="1">
                    <c:v>1.859328696765151</c:v>
                  </c:pt>
                  <c:pt idx="2">
                    <c:v>2.693567544660243</c:v>
                  </c:pt>
                  <c:pt idx="3">
                    <c:v>1.5721212897461787</c:v>
                  </c:pt>
                  <c:pt idx="4">
                    <c:v>1.9439602560557134</c:v>
                  </c:pt>
                </c:numCache>
              </c:numRef>
            </c:plus>
            <c:minus>
              <c:numRef>
                <c:f>'Anatomy data'!$L$27:$P$27</c:f>
                <c:numCache>
                  <c:formatCode>General</c:formatCode>
                  <c:ptCount val="5"/>
                  <c:pt idx="0">
                    <c:v>2.3692256918843757</c:v>
                  </c:pt>
                  <c:pt idx="1">
                    <c:v>1.859328696765151</c:v>
                  </c:pt>
                  <c:pt idx="2">
                    <c:v>2.693567544660243</c:v>
                  </c:pt>
                  <c:pt idx="3">
                    <c:v>1.5721212897461787</c:v>
                  </c:pt>
                  <c:pt idx="4">
                    <c:v>1.9439602560557134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data'!$L$20:$P$20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data'!$L$22:$P$22</c:f>
              <c:numCache>
                <c:formatCode>0.00</c:formatCode>
                <c:ptCount val="5"/>
                <c:pt idx="0">
                  <c:v>11.657444444444444</c:v>
                </c:pt>
                <c:pt idx="1">
                  <c:v>10.194444444444443</c:v>
                </c:pt>
                <c:pt idx="2">
                  <c:v>11.826666666666668</c:v>
                </c:pt>
                <c:pt idx="3">
                  <c:v>9.2600555555555566</c:v>
                </c:pt>
                <c:pt idx="4">
                  <c:v>9.3247777777777756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61-4A86-98BD-9C2E03A7A9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94145503"/>
        <c:axId val="1494145983"/>
      </c:barChart>
      <c:catAx>
        <c:axId val="1494145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Perlakuan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4145983"/>
        <c:crosses val="autoZero"/>
        <c:auto val="1"/>
        <c:lblAlgn val="ctr"/>
        <c:lblOffset val="100"/>
        <c:noMultiLvlLbl val="0"/>
      </c:catAx>
      <c:valAx>
        <c:axId val="14941459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Tebal</a:t>
                </a:r>
                <a:r>
                  <a:rPr lang="en-ID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epidermis atas (</a:t>
                </a:r>
                <a:r>
                  <a:rPr lang="el-GR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</a:t>
                </a:r>
                <a:r>
                  <a:rPr lang="en-ID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  <a:endParaRPr lang="en-ID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ID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4145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92593238096128"/>
          <c:y val="5.3833591390324752E-2"/>
          <c:w val="0.86571527977133333"/>
          <c:h val="0.671238218844146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'Anatomy data'!$K$38</c:f>
              <c:strCache>
                <c:ptCount val="1"/>
                <c:pt idx="0">
                  <c:v>Landotia punctata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7.18370253813542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efg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FD8-4F64-8582-C89198DE304C}"/>
                </c:ext>
              </c:extLst>
            </c:dLbl>
            <c:dLbl>
              <c:idx val="1"/>
              <c:layout>
                <c:manualLayout>
                  <c:x val="0"/>
                  <c:y val="-0.1328620519645167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def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8FD8-4F64-8582-C89198DE304C}"/>
                </c:ext>
              </c:extLst>
            </c:dLbl>
            <c:dLbl>
              <c:idx val="2"/>
              <c:layout>
                <c:manualLayout>
                  <c:x val="0"/>
                  <c:y val="-8.597276848766134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def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8FD8-4F64-8582-C89198DE304C}"/>
                </c:ext>
              </c:extLst>
            </c:dLbl>
            <c:dLbl>
              <c:idx val="3"/>
              <c:layout>
                <c:manualLayout>
                  <c:x val="0"/>
                  <c:y val="-0.2049002635666386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FD8-4F64-8582-C89198DE304C}"/>
                </c:ext>
              </c:extLst>
            </c:dLbl>
            <c:dLbl>
              <c:idx val="4"/>
              <c:layout>
                <c:manualLayout>
                  <c:x val="0"/>
                  <c:y val="-0.1097015506318556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8FD8-4F64-8582-C89198DE30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data'!$L$43:$P$43</c:f>
                <c:numCache>
                  <c:formatCode>General</c:formatCode>
                  <c:ptCount val="5"/>
                  <c:pt idx="0">
                    <c:v>2.3013295453868818</c:v>
                  </c:pt>
                  <c:pt idx="1">
                    <c:v>4.0780480660987495</c:v>
                  </c:pt>
                  <c:pt idx="2">
                    <c:v>3.0173212749839253</c:v>
                  </c:pt>
                  <c:pt idx="3">
                    <c:v>6.2556867075491054</c:v>
                  </c:pt>
                  <c:pt idx="4">
                    <c:v>3.2661681552395114</c:v>
                  </c:pt>
                </c:numCache>
              </c:numRef>
            </c:plus>
            <c:minus>
              <c:numRef>
                <c:f>'Anatomy data'!$L$43:$P$43</c:f>
                <c:numCache>
                  <c:formatCode>General</c:formatCode>
                  <c:ptCount val="5"/>
                  <c:pt idx="0">
                    <c:v>2.3013295453868818</c:v>
                  </c:pt>
                  <c:pt idx="1">
                    <c:v>4.0780480660987495</c:v>
                  </c:pt>
                  <c:pt idx="2">
                    <c:v>3.0173212749839253</c:v>
                  </c:pt>
                  <c:pt idx="3">
                    <c:v>6.2556867075491054</c:v>
                  </c:pt>
                  <c:pt idx="4">
                    <c:v>3.2661681552395114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data'!$L$37:$P$37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data'!$L$38:$P$38</c:f>
              <c:numCache>
                <c:formatCode>0.00</c:formatCode>
                <c:ptCount val="5"/>
                <c:pt idx="0">
                  <c:v>3.7378333333333291</c:v>
                </c:pt>
                <c:pt idx="1">
                  <c:v>6.7748333333333299</c:v>
                </c:pt>
                <c:pt idx="2">
                  <c:v>5.1914999999999871</c:v>
                </c:pt>
                <c:pt idx="3">
                  <c:v>8.6427777777777806</c:v>
                </c:pt>
                <c:pt idx="4">
                  <c:v>5.3327777777777756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D8-4F64-8582-C89198DE304C}"/>
            </c:ext>
          </c:extLst>
        </c:ser>
        <c:ser>
          <c:idx val="1"/>
          <c:order val="1"/>
          <c:tx>
            <c:strRef>
              <c:f>'Anatomy data'!$K$39</c:f>
              <c:strCache>
                <c:ptCount val="1"/>
                <c:pt idx="0">
                  <c:v>Lemna aequinoctialis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424643070345536E-17"/>
                  <c:y val="-0.1895459313985342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FD8-4F64-8582-C89198DE304C}"/>
                </c:ext>
              </c:extLst>
            </c:dLbl>
            <c:dLbl>
              <c:idx val="1"/>
              <c:layout>
                <c:manualLayout>
                  <c:x val="0"/>
                  <c:y val="-7.684098831427056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fg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8FD8-4F64-8582-C89198DE304C}"/>
                </c:ext>
              </c:extLst>
            </c:dLbl>
            <c:dLbl>
              <c:idx val="2"/>
              <c:layout>
                <c:manualLayout>
                  <c:x val="-1.0169857228138214E-16"/>
                  <c:y val="-0.1290064167911595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FD8-4F64-8582-C89198DE304C}"/>
                </c:ext>
              </c:extLst>
            </c:dLbl>
            <c:dLbl>
              <c:idx val="3"/>
              <c:layout>
                <c:manualLayout>
                  <c:x val="0"/>
                  <c:y val="-0.1097960787511908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cde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8FD8-4F64-8582-C89198DE304C}"/>
                </c:ext>
              </c:extLst>
            </c:dLbl>
            <c:dLbl>
              <c:idx val="4"/>
              <c:layout>
                <c:manualLayout>
                  <c:x val="-1.0169857228138214E-16"/>
                  <c:y val="-0.114219994736081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8FD8-4F64-8582-C89198DE30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data'!$L$44:$P$44</c:f>
                <c:numCache>
                  <c:formatCode>General</c:formatCode>
                  <c:ptCount val="5"/>
                  <c:pt idx="0">
                    <c:v>5.8285327207171553</c:v>
                  </c:pt>
                  <c:pt idx="1">
                    <c:v>2.2034293295809393</c:v>
                  </c:pt>
                  <c:pt idx="2">
                    <c:v>4.0927551341651567</c:v>
                  </c:pt>
                  <c:pt idx="3">
                    <c:v>3.5282222064247173</c:v>
                  </c:pt>
                  <c:pt idx="4">
                    <c:v>3.171833430440115</c:v>
                  </c:pt>
                </c:numCache>
              </c:numRef>
            </c:plus>
            <c:minus>
              <c:numRef>
                <c:f>'Anatomy data'!$L$44:$P$44</c:f>
                <c:numCache>
                  <c:formatCode>General</c:formatCode>
                  <c:ptCount val="5"/>
                  <c:pt idx="0">
                    <c:v>5.8285327207171553</c:v>
                  </c:pt>
                  <c:pt idx="1">
                    <c:v>2.2034293295809393</c:v>
                  </c:pt>
                  <c:pt idx="2">
                    <c:v>4.0927551341651567</c:v>
                  </c:pt>
                  <c:pt idx="3">
                    <c:v>3.5282222064247173</c:v>
                  </c:pt>
                  <c:pt idx="4">
                    <c:v>3.171833430440115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data'!$L$37:$P$37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data'!$L$39:$P$39</c:f>
              <c:numCache>
                <c:formatCode>0.00</c:formatCode>
                <c:ptCount val="5"/>
                <c:pt idx="0">
                  <c:v>12.738499999999997</c:v>
                </c:pt>
                <c:pt idx="1">
                  <c:v>5.328888888888887</c:v>
                </c:pt>
                <c:pt idx="2">
                  <c:v>7.6973333333333311</c:v>
                </c:pt>
                <c:pt idx="3">
                  <c:v>7.3089444444444434</c:v>
                </c:pt>
                <c:pt idx="4">
                  <c:v>6.0753888888888889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D8-4F64-8582-C89198DE30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56546911"/>
        <c:axId val="1656562751"/>
      </c:barChart>
      <c:catAx>
        <c:axId val="16565469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Perlakuan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56562751"/>
        <c:crosses val="autoZero"/>
        <c:auto val="1"/>
        <c:lblAlgn val="ctr"/>
        <c:lblOffset val="100"/>
        <c:noMultiLvlLbl val="0"/>
      </c:catAx>
      <c:valAx>
        <c:axId val="165656275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Tebal</a:t>
                </a:r>
                <a:r>
                  <a:rPr lang="en-ID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epidermis bawah (</a:t>
                </a:r>
                <a:r>
                  <a:rPr lang="el-GR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</a:t>
                </a:r>
                <a:r>
                  <a:rPr lang="en-ID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  <a:endParaRPr lang="en-ID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ID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56546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256568918034"/>
          <c:y val="5.4054054054054057E-2"/>
          <c:w val="0.85881555526049114"/>
          <c:h val="0.689547872854959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'Anatomy data'!$K$55</c:f>
              <c:strCache>
                <c:ptCount val="1"/>
                <c:pt idx="0">
                  <c:v>Landotia punctata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91896005332593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B688-4A4B-952E-B9C11E2CB844}"/>
                </c:ext>
              </c:extLst>
            </c:dLbl>
            <c:dLbl>
              <c:idx val="1"/>
              <c:layout>
                <c:manualLayout>
                  <c:x val="0"/>
                  <c:y val="-3.816231800971120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B688-4A4B-952E-B9C11E2CB844}"/>
                </c:ext>
              </c:extLst>
            </c:dLbl>
            <c:dLbl>
              <c:idx val="2"/>
              <c:layout>
                <c:manualLayout>
                  <c:x val="0"/>
                  <c:y val="-3.34189490575066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B688-4A4B-952E-B9C11E2CB844}"/>
                </c:ext>
              </c:extLst>
            </c:dLbl>
            <c:dLbl>
              <c:idx val="3"/>
              <c:layout>
                <c:manualLayout>
                  <c:x val="-1.0215891722898361E-16"/>
                  <c:y val="-4.26889002510167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B688-4A4B-952E-B9C11E2CB844}"/>
                </c:ext>
              </c:extLst>
            </c:dLbl>
            <c:dLbl>
              <c:idx val="4"/>
              <c:layout>
                <c:manualLayout>
                  <c:x val="0"/>
                  <c:y val="-2.84592668340111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B688-4A4B-952E-B9C11E2CB8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data'!$L$60:$P$60</c:f>
                <c:numCache>
                  <c:formatCode>General</c:formatCode>
                  <c:ptCount val="5"/>
                  <c:pt idx="0">
                    <c:v>11.119941155155347</c:v>
                  </c:pt>
                  <c:pt idx="1">
                    <c:v>21.097814726924646</c:v>
                  </c:pt>
                  <c:pt idx="2">
                    <c:v>20.746639871258971</c:v>
                  </c:pt>
                  <c:pt idx="3">
                    <c:v>24.189337257509074</c:v>
                  </c:pt>
                  <c:pt idx="4">
                    <c:v>16.025190639613403</c:v>
                  </c:pt>
                </c:numCache>
              </c:numRef>
            </c:plus>
            <c:minus>
              <c:numRef>
                <c:f>'Anatomy data'!$L$60:$P$60</c:f>
                <c:numCache>
                  <c:formatCode>General</c:formatCode>
                  <c:ptCount val="5"/>
                  <c:pt idx="0">
                    <c:v>11.119941155155347</c:v>
                  </c:pt>
                  <c:pt idx="1">
                    <c:v>21.097814726924646</c:v>
                  </c:pt>
                  <c:pt idx="2">
                    <c:v>20.746639871258971</c:v>
                  </c:pt>
                  <c:pt idx="3">
                    <c:v>24.189337257509074</c:v>
                  </c:pt>
                  <c:pt idx="4">
                    <c:v>16.025190639613403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data'!$L$54:$P$54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data'!$L$55:$P$55</c:f>
              <c:numCache>
                <c:formatCode>0.00</c:formatCode>
                <c:ptCount val="5"/>
                <c:pt idx="0">
                  <c:v>221.39466666666669</c:v>
                </c:pt>
                <c:pt idx="1">
                  <c:v>189.56061111111111</c:v>
                </c:pt>
                <c:pt idx="2">
                  <c:v>292.39922222222219</c:v>
                </c:pt>
                <c:pt idx="3">
                  <c:v>172.27638888888887</c:v>
                </c:pt>
                <c:pt idx="4">
                  <c:v>106.98827777777777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88-4A4B-952E-B9C11E2CB844}"/>
            </c:ext>
          </c:extLst>
        </c:ser>
        <c:ser>
          <c:idx val="1"/>
          <c:order val="1"/>
          <c:tx>
            <c:strRef>
              <c:f>'Anatomy data'!$K$56</c:f>
              <c:strCache>
                <c:ptCount val="1"/>
                <c:pt idx="0">
                  <c:v>Lemna aequinoctialis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84592668340111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B688-4A4B-952E-B9C11E2CB844}"/>
                </c:ext>
              </c:extLst>
            </c:dLbl>
            <c:dLbl>
              <c:idx val="1"/>
              <c:layout>
                <c:manualLayout>
                  <c:x val="-5.1079458614491805E-17"/>
                  <c:y val="-2.84592668340111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B688-4A4B-952E-B9C11E2CB844}"/>
                </c:ext>
              </c:extLst>
            </c:dLbl>
            <c:dLbl>
              <c:idx val="2"/>
              <c:layout>
                <c:manualLayout>
                  <c:x val="0"/>
                  <c:y val="-3.80902764348975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B688-4A4B-952E-B9C11E2CB844}"/>
                </c:ext>
              </c:extLst>
            </c:dLbl>
            <c:dLbl>
              <c:idx val="3"/>
              <c:layout>
                <c:manualLayout>
                  <c:x val="-1.0215891722898361E-16"/>
                  <c:y val="-1.89728445560074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B688-4A4B-952E-B9C11E2CB844}"/>
                </c:ext>
              </c:extLst>
            </c:dLbl>
            <c:dLbl>
              <c:idx val="4"/>
              <c:layout>
                <c:manualLayout>
                  <c:x val="-1.0215891722898361E-16"/>
                  <c:y val="-2.84592668340111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B688-4A4B-952E-B9C11E2CB8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data'!$L$61:$P$61</c:f>
                <c:numCache>
                  <c:formatCode>General</c:formatCode>
                  <c:ptCount val="5"/>
                  <c:pt idx="0">
                    <c:v>13.895614041659737</c:v>
                  </c:pt>
                  <c:pt idx="1">
                    <c:v>13.112930933870988</c:v>
                  </c:pt>
                  <c:pt idx="2">
                    <c:v>19.303546941843479</c:v>
                  </c:pt>
                  <c:pt idx="3">
                    <c:v>10.167349147777538</c:v>
                  </c:pt>
                  <c:pt idx="4">
                    <c:v>13.561877780793326</c:v>
                  </c:pt>
                </c:numCache>
              </c:numRef>
            </c:plus>
            <c:minus>
              <c:numRef>
                <c:f>'Anatomy data'!$L$61:$P$61</c:f>
                <c:numCache>
                  <c:formatCode>General</c:formatCode>
                  <c:ptCount val="5"/>
                  <c:pt idx="0">
                    <c:v>13.895614041659737</c:v>
                  </c:pt>
                  <c:pt idx="1">
                    <c:v>13.112930933870988</c:v>
                  </c:pt>
                  <c:pt idx="2">
                    <c:v>19.303546941843479</c:v>
                  </c:pt>
                  <c:pt idx="3">
                    <c:v>10.167349147777538</c:v>
                  </c:pt>
                  <c:pt idx="4">
                    <c:v>13.561877780793326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data'!$L$54:$P$54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data'!$L$56:$P$56</c:f>
              <c:numCache>
                <c:formatCode>0.00</c:formatCode>
                <c:ptCount val="5"/>
                <c:pt idx="0">
                  <c:v>140.01022222222221</c:v>
                </c:pt>
                <c:pt idx="1">
                  <c:v>128.36683333333337</c:v>
                </c:pt>
                <c:pt idx="2">
                  <c:v>118.00622222222221</c:v>
                </c:pt>
                <c:pt idx="3">
                  <c:v>86.249888888888876</c:v>
                </c:pt>
                <c:pt idx="4">
                  <c:v>71.590666666666664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88-4A4B-952E-B9C11E2CB84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99802607"/>
        <c:axId val="1499813647"/>
      </c:barChart>
      <c:catAx>
        <c:axId val="1499802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Perlakuan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9813647"/>
        <c:crosses val="autoZero"/>
        <c:auto val="1"/>
        <c:lblAlgn val="ctr"/>
        <c:lblOffset val="100"/>
        <c:noMultiLvlLbl val="0"/>
      </c:catAx>
      <c:valAx>
        <c:axId val="14998136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Tebal</a:t>
                </a:r>
                <a:r>
                  <a:rPr lang="en-ID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mesofil (</a:t>
                </a:r>
                <a:r>
                  <a:rPr lang="el-GR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</a:t>
                </a:r>
                <a:r>
                  <a:rPr lang="en-ID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  <a:endParaRPr lang="en-ID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ID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499802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38499571782452"/>
          <c:y val="5.4054054054054057E-2"/>
          <c:w val="0.84225621643447013"/>
          <c:h val="0.689377070487131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'Anatomy data'!$K$4</c:f>
              <c:strCache>
                <c:ptCount val="1"/>
                <c:pt idx="0">
                  <c:v>Landotia punctata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5389532302386786E-17"/>
                  <c:y val="-2.908698918360990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0B5D-40B8-9B03-B541B122FAB1}"/>
                </c:ext>
              </c:extLst>
            </c:dLbl>
            <c:dLbl>
              <c:idx val="1"/>
              <c:layout>
                <c:manualLayout>
                  <c:x val="-5.0959901642358398E-17"/>
                  <c:y val="-4.78415728199593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0B5D-40B8-9B03-B541B122FAB1}"/>
                </c:ext>
              </c:extLst>
            </c:dLbl>
            <c:dLbl>
              <c:idx val="2"/>
              <c:layout>
                <c:manualLayout>
                  <c:x val="0"/>
                  <c:y val="-3.34891009739715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0B5D-40B8-9B03-B541B122FAB1}"/>
                </c:ext>
              </c:extLst>
            </c:dLbl>
            <c:dLbl>
              <c:idx val="3"/>
              <c:layout>
                <c:manualLayout>
                  <c:x val="0"/>
                  <c:y val="-4.78415728199593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0B5D-40B8-9B03-B541B122FAB1}"/>
                </c:ext>
              </c:extLst>
            </c:dLbl>
            <c:dLbl>
              <c:idx val="4"/>
              <c:layout>
                <c:manualLayout>
                  <c:x val="0"/>
                  <c:y val="-2.870494369197565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0B5D-40B8-9B03-B541B122FA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data'!$L$9:$P$9</c:f>
                <c:numCache>
                  <c:formatCode>General</c:formatCode>
                  <c:ptCount val="5"/>
                  <c:pt idx="0">
                    <c:v>11.758490544383365</c:v>
                  </c:pt>
                  <c:pt idx="1">
                    <c:v>24.382677558428746</c:v>
                  </c:pt>
                  <c:pt idx="2">
                    <c:v>21.907866540123653</c:v>
                  </c:pt>
                  <c:pt idx="3">
                    <c:v>29.259063402745742</c:v>
                  </c:pt>
                  <c:pt idx="4">
                    <c:v>14.829175800701258</c:v>
                  </c:pt>
                </c:numCache>
              </c:numRef>
            </c:plus>
            <c:minus>
              <c:numRef>
                <c:f>'Anatomy data'!$L$9:$P$9</c:f>
                <c:numCache>
                  <c:formatCode>General</c:formatCode>
                  <c:ptCount val="5"/>
                  <c:pt idx="0">
                    <c:v>11.758490544383365</c:v>
                  </c:pt>
                  <c:pt idx="1">
                    <c:v>24.382677558428746</c:v>
                  </c:pt>
                  <c:pt idx="2">
                    <c:v>21.907866540123653</c:v>
                  </c:pt>
                  <c:pt idx="3">
                    <c:v>29.259063402745742</c:v>
                  </c:pt>
                  <c:pt idx="4">
                    <c:v>14.829175800701258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data'!$L$3:$P$3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data'!$L$4:$P$4</c:f>
              <c:numCache>
                <c:formatCode>0.00</c:formatCode>
                <c:ptCount val="5"/>
                <c:pt idx="0">
                  <c:v>232.44433333333336</c:v>
                </c:pt>
                <c:pt idx="1">
                  <c:v>206.0517222222222</c:v>
                </c:pt>
                <c:pt idx="2">
                  <c:v>308.29211111111113</c:v>
                </c:pt>
                <c:pt idx="3">
                  <c:v>191.79216666666665</c:v>
                </c:pt>
                <c:pt idx="4">
                  <c:v>118.59711111111112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5D-40B8-9B03-B541B122FAB1}"/>
            </c:ext>
          </c:extLst>
        </c:ser>
        <c:ser>
          <c:idx val="1"/>
          <c:order val="1"/>
          <c:tx>
            <c:strRef>
              <c:f>'Anatomy data'!$K$5</c:f>
              <c:strCache>
                <c:ptCount val="1"/>
                <c:pt idx="0">
                  <c:v>Lemna aequinoctialis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0959901642358398E-17"/>
                  <c:y val="-3.34891009739715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0B5D-40B8-9B03-B541B122FAB1}"/>
                </c:ext>
              </c:extLst>
            </c:dLbl>
            <c:dLbl>
              <c:idx val="1"/>
              <c:layout>
                <c:manualLayout>
                  <c:x val="5.0959901642358398E-17"/>
                  <c:y val="-4.30574155379634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0B5D-40B8-9B03-B541B122FAB1}"/>
                </c:ext>
              </c:extLst>
            </c:dLbl>
            <c:dLbl>
              <c:idx val="2"/>
              <c:layout>
                <c:manualLayout>
                  <c:x val="0"/>
                  <c:y val="-4.305741553796341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f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0B5D-40B8-9B03-B541B122FAB1}"/>
                </c:ext>
              </c:extLst>
            </c:dLbl>
            <c:dLbl>
              <c:idx val="3"/>
              <c:layout>
                <c:manualLayout>
                  <c:x val="0"/>
                  <c:y val="-2.870494369197565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h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0B5D-40B8-9B03-B541B122FAB1}"/>
                </c:ext>
              </c:extLst>
            </c:dLbl>
            <c:dLbl>
              <c:idx val="4"/>
              <c:layout>
                <c:manualLayout>
                  <c:x val="0"/>
                  <c:y val="-3.348910097397163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0B5D-40B8-9B03-B541B122FA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'Anatomy data'!$L$10:$P$10</c:f>
                <c:numCache>
                  <c:formatCode>General</c:formatCode>
                  <c:ptCount val="5"/>
                  <c:pt idx="0">
                    <c:v>12.320328329515362</c:v>
                  </c:pt>
                  <c:pt idx="1">
                    <c:v>12.875002982295486</c:v>
                  </c:pt>
                  <c:pt idx="2">
                    <c:v>19.304918113254828</c:v>
                  </c:pt>
                  <c:pt idx="3">
                    <c:v>10.948871292291409</c:v>
                  </c:pt>
                  <c:pt idx="4">
                    <c:v>13.09696590031899</c:v>
                  </c:pt>
                </c:numCache>
              </c:numRef>
            </c:plus>
            <c:minus>
              <c:numRef>
                <c:f>'Anatomy data'!$L$10:$P$10</c:f>
                <c:numCache>
                  <c:formatCode>General</c:formatCode>
                  <c:ptCount val="5"/>
                  <c:pt idx="0">
                    <c:v>12.320328329515362</c:v>
                  </c:pt>
                  <c:pt idx="1">
                    <c:v>12.875002982295486</c:v>
                  </c:pt>
                  <c:pt idx="2">
                    <c:v>19.304918113254828</c:v>
                  </c:pt>
                  <c:pt idx="3">
                    <c:v>10.948871292291409</c:v>
                  </c:pt>
                  <c:pt idx="4">
                    <c:v>13.09696590031899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'Anatomy data'!$L$3:$P$3</c:f>
              <c:strCache>
                <c:ptCount val="5"/>
                <c:pt idx="0">
                  <c:v>K-</c:v>
                </c:pt>
                <c:pt idx="1">
                  <c:v>T100</c:v>
                </c:pt>
                <c:pt idx="2">
                  <c:v>T250</c:v>
                </c:pt>
                <c:pt idx="3">
                  <c:v>T500</c:v>
                </c:pt>
                <c:pt idx="4">
                  <c:v>K+</c:v>
                </c:pt>
              </c:strCache>
            </c:strRef>
          </c:cat>
          <c:val>
            <c:numRef>
              <c:f>'Anatomy data'!$L$5:$P$5</c:f>
              <c:numCache>
                <c:formatCode>0.00</c:formatCode>
                <c:ptCount val="5"/>
                <c:pt idx="0">
                  <c:v>164.40616666666668</c:v>
                </c:pt>
                <c:pt idx="1">
                  <c:v>143.89016666666669</c:v>
                </c:pt>
                <c:pt idx="2">
                  <c:v>137.53022222222222</c:v>
                </c:pt>
                <c:pt idx="3">
                  <c:v>102.81888888888889</c:v>
                </c:pt>
                <c:pt idx="4">
                  <c:v>86.990833333333342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5D-40B8-9B03-B541B122FAB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16045695"/>
        <c:axId val="216046175"/>
      </c:barChart>
      <c:catAx>
        <c:axId val="21604569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Perlakuan</a:t>
                </a:r>
              </a:p>
            </c:rich>
          </c:tx>
          <c:layout>
            <c:manualLayout>
              <c:xMode val="edge"/>
              <c:yMode val="edge"/>
              <c:x val="0.48497886663922551"/>
              <c:y val="0.823172275733797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6046175"/>
        <c:crosses val="autoZero"/>
        <c:auto val="1"/>
        <c:lblAlgn val="ctr"/>
        <c:lblOffset val="100"/>
        <c:noMultiLvlLbl val="0"/>
      </c:catAx>
      <c:valAx>
        <c:axId val="21604617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Tebal</a:t>
                </a:r>
                <a:r>
                  <a:rPr lang="en-ID" i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frond </a:t>
                </a:r>
                <a:r>
                  <a:rPr lang="en-ID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</a:t>
                </a:r>
                <a:r>
                  <a:rPr lang="el-GR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</a:t>
                </a:r>
                <a:r>
                  <a:rPr lang="en-ID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  <a:endParaRPr lang="en-ID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ID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604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Mother</a:t>
            </a:r>
            <a:r>
              <a:rPr lang="en-US" baseline="0"/>
              <a:t> frond area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'Mother Frond area'!$M$5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E9749BE-9017-4248-A1E3-A105F7E20D28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F3F-47B2-89DD-98FD4218F21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CA0DB42-4258-41A5-8D6E-CBC57CC9A583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F3F-47B2-89DD-98FD4218F21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51A8807-E324-4531-A1CC-3ED5BD25DD25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F3F-47B2-89DD-98FD4218F21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769464B-97E8-466B-82DA-39D6D400FFFA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F3F-47B2-89DD-98FD4218F21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384C675-E481-4321-A9F2-2E0F61DE71BD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F3F-47B2-89DD-98FD4218F2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'Mother Frond area'!$G$7:$K$7</c:f>
                <c:numCache>
                  <c:formatCode>General</c:formatCode>
                  <c:ptCount val="5"/>
                  <c:pt idx="0">
                    <c:v>1.4971587054150108</c:v>
                  </c:pt>
                  <c:pt idx="1">
                    <c:v>0.92386401625636039</c:v>
                  </c:pt>
                  <c:pt idx="2">
                    <c:v>0.68320063068527048</c:v>
                  </c:pt>
                  <c:pt idx="3">
                    <c:v>0.41718167617629637</c:v>
                  </c:pt>
                  <c:pt idx="4">
                    <c:v>1.7403718001143711</c:v>
                  </c:pt>
                </c:numCache>
              </c:numRef>
            </c:plus>
            <c:minus>
              <c:numRef>
                <c:f>'Mother Frond area'!$G$7:$K$7</c:f>
                <c:numCache>
                  <c:formatCode>General</c:formatCode>
                  <c:ptCount val="5"/>
                  <c:pt idx="0">
                    <c:v>1.4971587054150108</c:v>
                  </c:pt>
                  <c:pt idx="1">
                    <c:v>0.92386401625636039</c:v>
                  </c:pt>
                  <c:pt idx="2">
                    <c:v>0.68320063068527048</c:v>
                  </c:pt>
                  <c:pt idx="3">
                    <c:v>0.41718167617629637</c:v>
                  </c:pt>
                  <c:pt idx="4">
                    <c:v>1.7403718001143711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'Mother Frond area'!$N$4:$R$4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138 ppm</c:v>
                </c:pt>
              </c:strCache>
            </c:strRef>
          </c:cat>
          <c:val>
            <c:numRef>
              <c:f>'Mother Frond area'!$N$5:$R$5</c:f>
              <c:numCache>
                <c:formatCode>General</c:formatCode>
                <c:ptCount val="5"/>
                <c:pt idx="0">
                  <c:v>11.50342</c:v>
                </c:pt>
                <c:pt idx="1">
                  <c:v>9.9009066666666659</c:v>
                </c:pt>
                <c:pt idx="2">
                  <c:v>10.904072499999998</c:v>
                </c:pt>
                <c:pt idx="3">
                  <c:v>11.725277777777778</c:v>
                </c:pt>
                <c:pt idx="4">
                  <c:v>9.883636666666666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'Mother Frond area'!$U$6:$Y$6</c15:f>
                <c15:dlblRangeCache>
                  <c:ptCount val="5"/>
                  <c:pt idx="0">
                    <c:v>a</c:v>
                  </c:pt>
                  <c:pt idx="1">
                    <c:v>abc</c:v>
                  </c:pt>
                  <c:pt idx="2">
                    <c:v>ab</c:v>
                  </c:pt>
                  <c:pt idx="3">
                    <c:v>a</c:v>
                  </c:pt>
                  <c:pt idx="4">
                    <c:v>abc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1F3F-47B2-89DD-98FD4218F214}"/>
            </c:ext>
          </c:extLst>
        </c:ser>
        <c:ser>
          <c:idx val="1"/>
          <c:order val="1"/>
          <c:tx>
            <c:strRef>
              <c:f>'Mother Frond area'!$M$6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61482C4-D2B3-48E9-AB8C-1DBC396867BD}" type="CELLRANGE">
                      <a:rPr lang="en-US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1F3F-47B2-89DD-98FD4218F21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79E6D57-88C4-4879-8CCB-2E7D8A5DC048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F3F-47B2-89DD-98FD4218F21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5EC620F-F100-4BA2-83C2-6E4CF532B382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F3F-47B2-89DD-98FD4218F21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5E8B7E1-E817-4BC2-AEE8-C6E3681F80C2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F3F-47B2-89DD-98FD4218F21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688447D-1E56-41D6-A257-FA114B0DF487}" type="CELLRANGE">
                      <a:rPr lang="id-ID"/>
                      <a:pPr/>
                      <a:t>[CELLRANGE]</a:t>
                    </a:fld>
                    <a:endParaRPr lang="id-ID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F3F-47B2-89DD-98FD4218F2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'Mother Frond area'!$J$21</c:f>
                <c:numCache>
                  <c:formatCode>General</c:formatCode>
                  <c:ptCount val="1"/>
                </c:numCache>
              </c:numRef>
            </c:plus>
            <c:minus>
              <c:numRef>
                <c:f>'Mother Frond area'!$G$14:$K$14</c:f>
                <c:numCache>
                  <c:formatCode>General</c:formatCode>
                  <c:ptCount val="5"/>
                  <c:pt idx="0">
                    <c:v>0.20294201175048368</c:v>
                  </c:pt>
                  <c:pt idx="1">
                    <c:v>0.72305725939952759</c:v>
                  </c:pt>
                  <c:pt idx="2">
                    <c:v>2.2050260741954322</c:v>
                  </c:pt>
                  <c:pt idx="3">
                    <c:v>0.94546068686312901</c:v>
                  </c:pt>
                  <c:pt idx="4">
                    <c:v>0.47969284579969917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'Mother Frond area'!$N$4:$R$4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138 ppm</c:v>
                </c:pt>
              </c:strCache>
            </c:strRef>
          </c:cat>
          <c:val>
            <c:numRef>
              <c:f>'Mother Frond area'!$N$6:$R$6</c:f>
              <c:numCache>
                <c:formatCode>General</c:formatCode>
                <c:ptCount val="5"/>
                <c:pt idx="0">
                  <c:v>7.4545266666666663</c:v>
                </c:pt>
                <c:pt idx="1">
                  <c:v>5.642211111111112</c:v>
                </c:pt>
                <c:pt idx="2">
                  <c:v>8.1238515873015871</c:v>
                </c:pt>
                <c:pt idx="3">
                  <c:v>7.0954911111111114</c:v>
                </c:pt>
                <c:pt idx="4">
                  <c:v>6.5892349206349197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'Mother Frond area'!$U$7:$Y$7</c15:f>
                <c15:dlblRangeCache>
                  <c:ptCount val="5"/>
                  <c:pt idx="0">
                    <c:v>cd</c:v>
                  </c:pt>
                  <c:pt idx="1">
                    <c:v>d</c:v>
                  </c:pt>
                  <c:pt idx="2">
                    <c:v>bcd</c:v>
                  </c:pt>
                  <c:pt idx="3">
                    <c:v>cd</c:v>
                  </c:pt>
                  <c:pt idx="4">
                    <c:v>cd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1F3F-47B2-89DD-98FD4218F2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91790111"/>
        <c:axId val="1091781471"/>
      </c:barChart>
      <c:catAx>
        <c:axId val="10917901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Treatment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091781471"/>
        <c:crosses val="autoZero"/>
        <c:auto val="1"/>
        <c:lblAlgn val="ctr"/>
        <c:lblOffset val="100"/>
        <c:noMultiLvlLbl val="0"/>
      </c:catAx>
      <c:valAx>
        <c:axId val="109178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Mother frond area (mm</a:t>
                </a:r>
                <a:r>
                  <a:rPr lang="en-US" baseline="30000"/>
                  <a:t>2</a:t>
                </a:r>
                <a:r>
                  <a:rPr lang="en-US" baseline="0"/>
                  <a:t>)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0917901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RGR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'RGR and DT'!$L$5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0939564159012254E-7"/>
                  <c:y val="-7.399100526422537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bc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6656577048618399E-2"/>
                      <c:h val="9.2692719671812043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0-2AD4-45F1-8F9F-3735D5127AB5}"/>
                </c:ext>
              </c:extLst>
            </c:dLbl>
            <c:dLbl>
              <c:idx val="1"/>
              <c:layout>
                <c:manualLayout>
                  <c:x val="-2.7786505810243919E-3"/>
                  <c:y val="-3.213992122989337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bcd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4399742330976917E-2"/>
                      <c:h val="7.8009398427051763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2AD4-45F1-8F9F-3735D5127AB5}"/>
                </c:ext>
              </c:extLst>
            </c:dLbl>
            <c:dLbl>
              <c:idx val="2"/>
              <c:layout>
                <c:manualLayout>
                  <c:x val="0"/>
                  <c:y val="-2.336260342550953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d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005240481720534"/>
                      <c:h val="0.1354331960151860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2-2AD4-45F1-8F9F-3735D5127AB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AD4-45F1-8F9F-3735D5127AB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2AD4-45F1-8F9F-3735D5127A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'RGR and DT'!$P$6:$P$10</c:f>
                <c:numCache>
                  <c:formatCode>General</c:formatCode>
                  <c:ptCount val="5"/>
                  <c:pt idx="0">
                    <c:v>5.0514417591169244E-2</c:v>
                  </c:pt>
                  <c:pt idx="1">
                    <c:v>2.442844808683713E-2</c:v>
                  </c:pt>
                  <c:pt idx="2">
                    <c:v>3.3698792300386297E-2</c:v>
                  </c:pt>
                  <c:pt idx="3">
                    <c:v>1.0249771485318379E-2</c:v>
                  </c:pt>
                  <c:pt idx="4">
                    <c:v>1.0764337856297133E-3</c:v>
                  </c:pt>
                </c:numCache>
              </c:numRef>
            </c:plus>
            <c:minus>
              <c:numRef>
                <c:f>'RGR and DT'!$P$6:$P$10</c:f>
                <c:numCache>
                  <c:formatCode>General</c:formatCode>
                  <c:ptCount val="5"/>
                  <c:pt idx="0">
                    <c:v>5.0514417591169244E-2</c:v>
                  </c:pt>
                  <c:pt idx="1">
                    <c:v>2.442844808683713E-2</c:v>
                  </c:pt>
                  <c:pt idx="2">
                    <c:v>3.3698792300386297E-2</c:v>
                  </c:pt>
                  <c:pt idx="3">
                    <c:v>1.0249771485318379E-2</c:v>
                  </c:pt>
                  <c:pt idx="4">
                    <c:v>1.0764337856297133E-3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'RGR and DT'!$K$6:$K$10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'RGR and DT'!$L$6:$L$10</c:f>
              <c:numCache>
                <c:formatCode>0.0000</c:formatCode>
                <c:ptCount val="5"/>
                <c:pt idx="0">
                  <c:v>0.12852212304308075</c:v>
                </c:pt>
                <c:pt idx="1">
                  <c:v>8.5683256088692913E-2</c:v>
                </c:pt>
                <c:pt idx="2">
                  <c:v>4.0687105206290368E-2</c:v>
                </c:pt>
                <c:pt idx="3">
                  <c:v>2.3242695163559562E-2</c:v>
                </c:pt>
                <c:pt idx="4">
                  <c:v>1.3397892045382651E-2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D4-45F1-8F9F-3735D5127AB5}"/>
            </c:ext>
          </c:extLst>
        </c:ser>
        <c:ser>
          <c:idx val="1"/>
          <c:order val="1"/>
          <c:tx>
            <c:strRef>
              <c:f>'RGR and DT'!$M$5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a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AD4-45F1-8F9F-3735D5127AB5}"/>
                </c:ext>
              </c:extLst>
            </c:dLbl>
            <c:dLbl>
              <c:idx val="1"/>
              <c:layout>
                <c:manualLayout>
                  <c:x val="0"/>
                  <c:y val="-6.4162199731370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AD4-45F1-8F9F-3735D5127AB5}"/>
                </c:ext>
              </c:extLst>
            </c:dLbl>
            <c:dLbl>
              <c:idx val="2"/>
              <c:layout>
                <c:manualLayout>
                  <c:x val="-1.0198743926024581E-16"/>
                  <c:y val="-5.09869645638772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bcd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AD4-45F1-8F9F-3735D5127AB5}"/>
                </c:ext>
              </c:extLst>
            </c:dLbl>
            <c:dLbl>
              <c:idx val="3"/>
              <c:layout>
                <c:manualLayout>
                  <c:x val="1.0877785029172886E-7"/>
                  <c:y val="-1.869008274040762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bcd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518578821735727"/>
                      <c:h val="8.8707989164166987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2AD4-45F1-8F9F-3735D5127AB5}"/>
                </c:ext>
              </c:extLst>
            </c:dLbl>
            <c:dLbl>
              <c:idx val="4"/>
              <c:layout>
                <c:manualLayout>
                  <c:x val="0"/>
                  <c:y val="-4.142611856221820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cd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76353261725598"/>
                      <c:h val="0.1073980719045745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A-2AD4-45F1-8F9F-3735D5127A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'RGR and DT'!$Q$6:$Q$10</c:f>
                <c:numCache>
                  <c:formatCode>General</c:formatCode>
                  <c:ptCount val="5"/>
                  <c:pt idx="0">
                    <c:v>4.6963708173497383E-3</c:v>
                  </c:pt>
                  <c:pt idx="1">
                    <c:v>2.4421133499135418E-2</c:v>
                  </c:pt>
                  <c:pt idx="2">
                    <c:v>8.8498874261654301E-3</c:v>
                  </c:pt>
                  <c:pt idx="3">
                    <c:v>2.284196667471242E-2</c:v>
                  </c:pt>
                  <c:pt idx="4">
                    <c:v>3.0386407114567665E-2</c:v>
                  </c:pt>
                </c:numCache>
              </c:numRef>
            </c:plus>
            <c:minus>
              <c:numRef>
                <c:f>'RGR and DT'!$Q$6:$Q$10</c:f>
                <c:numCache>
                  <c:formatCode>General</c:formatCode>
                  <c:ptCount val="5"/>
                  <c:pt idx="0">
                    <c:v>4.6963708173497383E-3</c:v>
                  </c:pt>
                  <c:pt idx="1">
                    <c:v>2.4421133499135418E-2</c:v>
                  </c:pt>
                  <c:pt idx="2">
                    <c:v>8.8498874261654301E-3</c:v>
                  </c:pt>
                  <c:pt idx="3">
                    <c:v>2.284196667471242E-2</c:v>
                  </c:pt>
                  <c:pt idx="4">
                    <c:v>3.0386407114567665E-2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'RGR and DT'!$K$6:$K$10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'RGR and DT'!$M$6:$M$10</c:f>
              <c:numCache>
                <c:formatCode>0.0000</c:formatCode>
                <c:ptCount val="5"/>
                <c:pt idx="0">
                  <c:v>0.23598679849076151</c:v>
                </c:pt>
                <c:pt idx="1">
                  <c:v>0.13726260669958268</c:v>
                </c:pt>
                <c:pt idx="2">
                  <c:v>8.1353485249428301E-2</c:v>
                </c:pt>
                <c:pt idx="3">
                  <c:v>7.5476526247116302E-2</c:v>
                </c:pt>
                <c:pt idx="4">
                  <c:v>6.1575271381495968E-2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D4-45F1-8F9F-3735D5127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4268144"/>
        <c:axId val="234264784"/>
      </c:barChart>
      <c:catAx>
        <c:axId val="23426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34264784"/>
        <c:crosses val="autoZero"/>
        <c:auto val="1"/>
        <c:lblAlgn val="ctr"/>
        <c:lblOffset val="100"/>
        <c:noMultiLvlLbl val="0"/>
      </c:catAx>
      <c:valAx>
        <c:axId val="23426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3426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DT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'RGR and DT'!$L$13</c:f>
              <c:strCache>
                <c:ptCount val="1"/>
                <c:pt idx="0">
                  <c:v>L. punctata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4.652825913968882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4794-4319-A7A5-77958680C3BF}"/>
                </c:ext>
              </c:extLst>
            </c:dLbl>
            <c:dLbl>
              <c:idx val="1"/>
              <c:layout>
                <c:manualLayout>
                  <c:x val="0"/>
                  <c:y val="-4.652642731846285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37726892953582E-2"/>
                      <c:h val="6.5657461831355582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4794-4319-A7A5-77958680C3BF}"/>
                </c:ext>
              </c:extLst>
            </c:dLbl>
            <c:dLbl>
              <c:idx val="2"/>
              <c:layout>
                <c:manualLayout>
                  <c:x val="0"/>
                  <c:y val="-0.2365591320815949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4794-4319-A7A5-77958680C3BF}"/>
                </c:ext>
              </c:extLst>
            </c:dLbl>
            <c:dLbl>
              <c:idx val="3"/>
              <c:layout>
                <c:manualLayout>
                  <c:x val="0"/>
                  <c:y val="-0.2198571241774695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ab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94-4319-A7A5-77958680C3BF}"/>
                </c:ext>
              </c:extLst>
            </c:dLbl>
            <c:dLbl>
              <c:idx val="4"/>
              <c:layout>
                <c:manualLayout>
                  <c:x val="2.7609614550171292E-3"/>
                  <c:y val="-5.13658134101653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a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9755323228467299E-2"/>
                      <c:h val="8.3983589354406252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4-4794-4319-A7A5-77958680C3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'RGR and DT'!$P$14:$P$18</c:f>
                <c:numCache>
                  <c:formatCode>General</c:formatCode>
                  <c:ptCount val="5"/>
                  <c:pt idx="0">
                    <c:v>2.5499335000881098</c:v>
                  </c:pt>
                  <c:pt idx="1">
                    <c:v>2.7246755186339979</c:v>
                  </c:pt>
                  <c:pt idx="2">
                    <c:v>21.996086285061178</c:v>
                  </c:pt>
                  <c:pt idx="3">
                    <c:v>21.056855017550681</c:v>
                  </c:pt>
                  <c:pt idx="4">
                    <c:v>4.1611183473891078</c:v>
                  </c:pt>
                </c:numCache>
              </c:numRef>
            </c:plus>
            <c:minus>
              <c:numRef>
                <c:f>'RGR and DT'!$P$14:$P$18</c:f>
                <c:numCache>
                  <c:formatCode>General</c:formatCode>
                  <c:ptCount val="5"/>
                  <c:pt idx="0">
                    <c:v>2.5499335000881098</c:v>
                  </c:pt>
                  <c:pt idx="1">
                    <c:v>2.7246755186339979</c:v>
                  </c:pt>
                  <c:pt idx="2">
                    <c:v>21.996086285061178</c:v>
                  </c:pt>
                  <c:pt idx="3">
                    <c:v>21.056855017550681</c:v>
                  </c:pt>
                  <c:pt idx="4">
                    <c:v>4.1611183473891078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'RGR and DT'!$K$14:$K$18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'RGR and DT'!$L$14:$L$18</c:f>
              <c:numCache>
                <c:formatCode>0.00</c:formatCode>
                <c:ptCount val="5"/>
                <c:pt idx="0">
                  <c:v>6.0445735577071913</c:v>
                </c:pt>
                <c:pt idx="1">
                  <c:v>8.602592939713487</c:v>
                </c:pt>
                <c:pt idx="2">
                  <c:v>27.872541333607405</c:v>
                </c:pt>
                <c:pt idx="3">
                  <c:v>35.995342825638588</c:v>
                </c:pt>
                <c:pt idx="4">
                  <c:v>51.958181447640243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94-4319-A7A5-77958680C3BF}"/>
            </c:ext>
          </c:extLst>
        </c:ser>
        <c:ser>
          <c:idx val="1"/>
          <c:order val="1"/>
          <c:tx>
            <c:strRef>
              <c:f>'RGR and DT'!$M$13</c:f>
              <c:strCache>
                <c:ptCount val="1"/>
                <c:pt idx="0">
                  <c:v>L. aequinoctialis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4794-4319-A7A5-77958680C3B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94-4319-A7A5-77958680C3B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cd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4794-4319-A7A5-77958680C3BF}"/>
                </c:ext>
              </c:extLst>
            </c:dLbl>
            <c:dLbl>
              <c:idx val="3"/>
              <c:layout>
                <c:manualLayout>
                  <c:x val="0"/>
                  <c:y val="-1.86113036558755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bc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94-4319-A7A5-77958680C3BF}"/>
                </c:ext>
              </c:extLst>
            </c:dLbl>
            <c:dLbl>
              <c:idx val="4"/>
              <c:layout>
                <c:manualLayout>
                  <c:x val="-2.790041266248146E-3"/>
                  <c:y val="-7.04223503752172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bc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d-ID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682367642199836E-2"/>
                      <c:h val="9.8521311596613786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A-4794-4319-A7A5-77958680C3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d-ID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'RGR and DT'!$Q$14:$Q$18</c:f>
                <c:numCache>
                  <c:formatCode>General</c:formatCode>
                  <c:ptCount val="5"/>
                  <c:pt idx="0">
                    <c:v>5.8673995694427487E-2</c:v>
                  </c:pt>
                  <c:pt idx="1">
                    <c:v>1.0142167490115792</c:v>
                  </c:pt>
                  <c:pt idx="2">
                    <c:v>0.99218956790591317</c:v>
                  </c:pt>
                  <c:pt idx="3">
                    <c:v>2.9173608451266153</c:v>
                  </c:pt>
                  <c:pt idx="4">
                    <c:v>7.9870616542562338</c:v>
                  </c:pt>
                </c:numCache>
              </c:numRef>
            </c:plus>
            <c:minus>
              <c:numRef>
                <c:f>'RGR and DT'!$Q$14:$Q$18</c:f>
                <c:numCache>
                  <c:formatCode>General</c:formatCode>
                  <c:ptCount val="5"/>
                  <c:pt idx="0">
                    <c:v>5.8673995694427487E-2</c:v>
                  </c:pt>
                  <c:pt idx="1">
                    <c:v>1.0142167490115792</c:v>
                  </c:pt>
                  <c:pt idx="2">
                    <c:v>0.99218956790591317</c:v>
                  </c:pt>
                  <c:pt idx="3">
                    <c:v>2.9173608451266153</c:v>
                  </c:pt>
                  <c:pt idx="4">
                    <c:v>7.9870616542562338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'RGR and DT'!$K$14:$K$18</c:f>
              <c:strCache>
                <c:ptCount val="5"/>
                <c:pt idx="0">
                  <c:v>0%</c:v>
                </c:pt>
                <c:pt idx="1">
                  <c:v>4%</c:v>
                </c:pt>
                <c:pt idx="2">
                  <c:v>10%</c:v>
                </c:pt>
                <c:pt idx="3">
                  <c:v>20%</c:v>
                </c:pt>
                <c:pt idx="4">
                  <c:v>Au 138 ppm</c:v>
                </c:pt>
              </c:strCache>
            </c:strRef>
          </c:cat>
          <c:val>
            <c:numRef>
              <c:f>'RGR and DT'!$M$14:$M$18</c:f>
              <c:numCache>
                <c:formatCode>0.00</c:formatCode>
                <c:ptCount val="5"/>
                <c:pt idx="0">
                  <c:v>2.9380070291030695</c:v>
                </c:pt>
                <c:pt idx="1">
                  <c:v>5.1699601747310462</c:v>
                </c:pt>
                <c:pt idx="2">
                  <c:v>8.5921236880049197</c:v>
                </c:pt>
                <c:pt idx="3">
                  <c:v>9.7633895373906743</c:v>
                </c:pt>
                <c:pt idx="4">
                  <c:v>13.793092344756284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94-4319-A7A5-77958680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4263344"/>
        <c:axId val="234256144"/>
      </c:barChart>
      <c:catAx>
        <c:axId val="234263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34256144"/>
        <c:crosses val="autoZero"/>
        <c:auto val="1"/>
        <c:lblAlgn val="ctr"/>
        <c:lblOffset val="100"/>
        <c:noMultiLvlLbl val="0"/>
      </c:catAx>
      <c:valAx>
        <c:axId val="23425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34263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L. punctata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'Growth rate'!$W$4</c:f>
              <c:strCache>
                <c:ptCount val="1"/>
                <c:pt idx="0">
                  <c:v>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'Growth rate'!$X$3:$AD$3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rate'!$X$4:$AD$4</c:f>
              <c:numCache>
                <c:formatCode>0.00</c:formatCode>
                <c:ptCount val="7"/>
                <c:pt idx="0">
                  <c:v>13.666666666666666</c:v>
                </c:pt>
                <c:pt idx="1">
                  <c:v>16</c:v>
                </c:pt>
                <c:pt idx="2">
                  <c:v>17</c:v>
                </c:pt>
                <c:pt idx="3">
                  <c:v>24</c:v>
                </c:pt>
                <c:pt idx="4">
                  <c:v>26.333333333333332</c:v>
                </c:pt>
                <c:pt idx="5">
                  <c:v>28</c:v>
                </c:pt>
                <c:pt idx="6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8F-4FD0-BABC-D0086C9B10D6}"/>
            </c:ext>
          </c:extLst>
        </c:ser>
        <c:ser>
          <c:idx val="1"/>
          <c:order val="1"/>
          <c:tx>
            <c:strRef>
              <c:f>'Growth rate'!$W$5</c:f>
              <c:strCache>
                <c:ptCount val="1"/>
                <c:pt idx="0">
                  <c:v>4%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'Growth rate'!$X$3:$AD$3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rate'!$X$5:$AD$5</c:f>
              <c:numCache>
                <c:formatCode>0.00</c:formatCode>
                <c:ptCount val="7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14.333333333333334</c:v>
                </c:pt>
                <c:pt idx="4">
                  <c:v>14.666666666666666</c:v>
                </c:pt>
                <c:pt idx="5">
                  <c:v>19</c:v>
                </c:pt>
                <c:pt idx="6">
                  <c:v>21.666666666666668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8F-4FD0-BABC-D0086C9B10D6}"/>
            </c:ext>
          </c:extLst>
        </c:ser>
        <c:ser>
          <c:idx val="2"/>
          <c:order val="2"/>
          <c:tx>
            <c:strRef>
              <c:f>'Growth rate'!$W$6</c:f>
              <c:strCache>
                <c:ptCount val="1"/>
                <c:pt idx="0">
                  <c:v>10%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'Growth rate'!$X$3:$AD$3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rate'!$X$6:$AD$6</c:f>
              <c:numCache>
                <c:formatCode>0.00</c:formatCode>
                <c:ptCount val="7"/>
                <c:pt idx="0">
                  <c:v>12.333333333333334</c:v>
                </c:pt>
                <c:pt idx="1">
                  <c:v>13.666666666666666</c:v>
                </c:pt>
                <c:pt idx="2">
                  <c:v>13.666666666666666</c:v>
                </c:pt>
                <c:pt idx="3">
                  <c:v>15</c:v>
                </c:pt>
                <c:pt idx="4">
                  <c:v>15.666666666666666</c:v>
                </c:pt>
                <c:pt idx="5">
                  <c:v>16</c:v>
                </c:pt>
                <c:pt idx="6">
                  <c:v>16.333333333333332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8F-4FD0-BABC-D0086C9B10D6}"/>
            </c:ext>
          </c:extLst>
        </c:ser>
        <c:ser>
          <c:idx val="3"/>
          <c:order val="3"/>
          <c:tx>
            <c:strRef>
              <c:f>'Growth rate'!$W$7</c:f>
              <c:strCache>
                <c:ptCount val="1"/>
                <c:pt idx="0">
                  <c:v>20%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'Growth rate'!$X$3:$AD$3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rate'!$X$7:$AD$7</c:f>
              <c:numCache>
                <c:formatCode>0.00</c:formatCode>
                <c:ptCount val="7"/>
                <c:pt idx="0">
                  <c:v>11.666666666666666</c:v>
                </c:pt>
                <c:pt idx="1">
                  <c:v>12.666666666666666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13.333333333333334</c:v>
                </c:pt>
                <c:pt idx="6">
                  <c:v>13.333333333333334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8F-4FD0-BABC-D0086C9B10D6}"/>
            </c:ext>
          </c:extLst>
        </c:ser>
        <c:ser>
          <c:idx val="4"/>
          <c:order val="4"/>
          <c:tx>
            <c:strRef>
              <c:f>'Growth rate'!$W$8</c:f>
              <c:strCache>
                <c:ptCount val="1"/>
                <c:pt idx="0">
                  <c:v>Au 138 ppm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'Growth rate'!$X$3:$AD$3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rate'!$X$8:$AD$8</c:f>
              <c:numCache>
                <c:formatCode>0.00</c:formatCode>
                <c:ptCount val="7"/>
                <c:pt idx="0">
                  <c:v>12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8F-4FD0-BABC-D0086C9B1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208144"/>
        <c:axId val="1555208624"/>
      </c:lineChart>
      <c:catAx>
        <c:axId val="155520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55208624"/>
        <c:crosses val="autoZero"/>
        <c:auto val="1"/>
        <c:lblAlgn val="ctr"/>
        <c:lblOffset val="100"/>
        <c:noMultiLvlLbl val="0"/>
      </c:catAx>
      <c:valAx>
        <c:axId val="1555208624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55520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 sz="1400" b="0" i="0" u="none" strike="noStrike" baseline="0">
                <a:effectLst/>
              </a:rPr>
              <a:t>L. aquinoctialis </a:t>
            </a:r>
            <a:endParaRPr lang="id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'Growth rate'!$W$24</c:f>
              <c:strCache>
                <c:ptCount val="1"/>
                <c:pt idx="0">
                  <c:v>0%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'Growth rate'!$X$23:$AD$23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rate'!$X$24:$AD$24</c:f>
              <c:numCache>
                <c:formatCode>0.00</c:formatCode>
                <c:ptCount val="7"/>
                <c:pt idx="0">
                  <c:v>14</c:v>
                </c:pt>
                <c:pt idx="1">
                  <c:v>19.333333333333332</c:v>
                </c:pt>
                <c:pt idx="2">
                  <c:v>24</c:v>
                </c:pt>
                <c:pt idx="3">
                  <c:v>27.333333333333332</c:v>
                </c:pt>
                <c:pt idx="4">
                  <c:v>34</c:v>
                </c:pt>
                <c:pt idx="5">
                  <c:v>47.666666666666664</c:v>
                </c:pt>
                <c:pt idx="6">
                  <c:v>57.666666666666664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57-457A-9059-9CD32179E342}"/>
            </c:ext>
          </c:extLst>
        </c:ser>
        <c:ser>
          <c:idx val="1"/>
          <c:order val="1"/>
          <c:tx>
            <c:strRef>
              <c:f>'Growth rate'!$W$25</c:f>
              <c:strCache>
                <c:ptCount val="1"/>
                <c:pt idx="0">
                  <c:v>4%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'Growth rate'!$X$23:$AD$23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rate'!$X$25:$AD$25</c:f>
              <c:numCache>
                <c:formatCode>0.00</c:formatCode>
                <c:ptCount val="7"/>
                <c:pt idx="0">
                  <c:v>13</c:v>
                </c:pt>
                <c:pt idx="1">
                  <c:v>16.666666666666668</c:v>
                </c:pt>
                <c:pt idx="2">
                  <c:v>20.333333333333332</c:v>
                </c:pt>
                <c:pt idx="3">
                  <c:v>23.333333333333332</c:v>
                </c:pt>
                <c:pt idx="4">
                  <c:v>24.333333333333332</c:v>
                </c:pt>
                <c:pt idx="5">
                  <c:v>27</c:v>
                </c:pt>
                <c:pt idx="6">
                  <c:v>29.666666666666668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57-457A-9059-9CD32179E342}"/>
            </c:ext>
          </c:extLst>
        </c:ser>
        <c:ser>
          <c:idx val="2"/>
          <c:order val="2"/>
          <c:tx>
            <c:strRef>
              <c:f>'Growth rate'!$W$26</c:f>
              <c:strCache>
                <c:ptCount val="1"/>
                <c:pt idx="0">
                  <c:v>10%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'Growth rate'!$X$23:$AD$23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rate'!$X$26:$AD$26</c:f>
              <c:numCache>
                <c:formatCode>0.00</c:formatCode>
                <c:ptCount val="7"/>
                <c:pt idx="0">
                  <c:v>14.333333333333334</c:v>
                </c:pt>
                <c:pt idx="1">
                  <c:v>17</c:v>
                </c:pt>
                <c:pt idx="2">
                  <c:v>18.666666666666668</c:v>
                </c:pt>
                <c:pt idx="3">
                  <c:v>20.666666666666668</c:v>
                </c:pt>
                <c:pt idx="4">
                  <c:v>20.666666666666668</c:v>
                </c:pt>
                <c:pt idx="5">
                  <c:v>20.666666666666668</c:v>
                </c:pt>
                <c:pt idx="6">
                  <c:v>23.333333333333332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57-457A-9059-9CD32179E342}"/>
            </c:ext>
          </c:extLst>
        </c:ser>
        <c:ser>
          <c:idx val="3"/>
          <c:order val="3"/>
          <c:tx>
            <c:strRef>
              <c:f>'Growth rate'!$W$27</c:f>
              <c:strCache>
                <c:ptCount val="1"/>
                <c:pt idx="0">
                  <c:v>20%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'Growth rate'!$X$23:$AD$23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rate'!$X$27:$AD$27</c:f>
              <c:numCache>
                <c:formatCode>0.00</c:formatCode>
                <c:ptCount val="7"/>
                <c:pt idx="0">
                  <c:v>11.666666666666666</c:v>
                </c:pt>
                <c:pt idx="1">
                  <c:v>13.666666666666666</c:v>
                </c:pt>
                <c:pt idx="2">
                  <c:v>14.666666666666666</c:v>
                </c:pt>
                <c:pt idx="3">
                  <c:v>15.666666666666666</c:v>
                </c:pt>
                <c:pt idx="4">
                  <c:v>17.666666666666668</c:v>
                </c:pt>
                <c:pt idx="5">
                  <c:v>17.666666666666668</c:v>
                </c:pt>
                <c:pt idx="6">
                  <c:v>18.333333333333332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57-457A-9059-9CD32179E342}"/>
            </c:ext>
          </c:extLst>
        </c:ser>
        <c:ser>
          <c:idx val="4"/>
          <c:order val="4"/>
          <c:tx>
            <c:strRef>
              <c:f>'Growth rate'!$W$28</c:f>
              <c:strCache>
                <c:ptCount val="1"/>
                <c:pt idx="0">
                  <c:v>Au 138 ppm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'Growth rate'!$X$23:$AD$23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cat>
          <c:val>
            <c:numRef>
              <c:f>'Growth rate'!$X$28:$AD$28</c:f>
              <c:numCache>
                <c:formatCode>0.00</c:formatCode>
                <c:ptCount val="7"/>
                <c:pt idx="0">
                  <c:v>13</c:v>
                </c:pt>
                <c:pt idx="1">
                  <c:v>13.666666666666666</c:v>
                </c:pt>
                <c:pt idx="2">
                  <c:v>13.666666666666666</c:v>
                </c:pt>
                <c:pt idx="3">
                  <c:v>15.333333333333334</c:v>
                </c:pt>
                <c:pt idx="4">
                  <c:v>16.666666666666668</c:v>
                </c:pt>
                <c:pt idx="5">
                  <c:v>18</c:v>
                </c:pt>
                <c:pt idx="6">
                  <c:v>18.666666666666668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57-457A-9059-9CD32179E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6308336"/>
        <c:axId val="2066305936"/>
      </c:lineChart>
      <c:catAx>
        <c:axId val="206630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66305936"/>
        <c:crosses val="autoZero"/>
        <c:auto val="1"/>
        <c:lblAlgn val="ctr"/>
        <c:lblOffset val="100"/>
        <c:noMultiLvlLbl val="0"/>
      </c:catAx>
      <c:valAx>
        <c:axId val="2066305936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206630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4" Type="http://schemas.openxmlformats.org/officeDocument/2006/relationships/chart" Target="../charts/chart2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160268</xdr:colOff>
      <xdr:row>2</xdr:row>
      <xdr:rowOff>162800</xdr:rowOff>
    </xdr:from>
    <xdr:to>
      <xdr:col>21</xdr:col>
      <xdr:colOff>465068</xdr:colOff>
      <xdr:row>17</xdr:row>
      <xdr:rowOff>143841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BF0C3A-B443-45A9-BE7B-949D7FC90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19326</xdr:colOff>
      <xdr:row>20</xdr:row>
      <xdr:rowOff>151480</xdr:rowOff>
    </xdr:from>
    <xdr:to>
      <xdr:col>21</xdr:col>
      <xdr:colOff>339587</xdr:colOff>
      <xdr:row>35</xdr:row>
      <xdr:rowOff>133810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F2A487-52E9-4937-A52A-F4840C8F1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0.35643</cdr:x>
      <cdr:y>0.14948</cdr:y>
    </cdr:from>
    <cdr:to>
      <cdr:x>0.75889</cdr:x>
      <cdr:y>0.14948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CDEF91CC-2908-2D30-DA6E-45D2BED3155C}"/>
            </a:ext>
          </a:extLst>
        </cdr:cNvPr>
        <cdr:cNvCxnSpPr/>
      </cdr:nvCxnSpPr>
      <cdr:spPr>
        <a:xfrm xmlns:a="http://schemas.openxmlformats.org/drawingml/2006/main">
          <a:off x="1641879" y="404145"/>
          <a:ext cx="1853974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0.52381</cdr:x>
      <cdr:y>0.05511</cdr:y>
    </cdr:from>
    <cdr:to>
      <cdr:x>0.61243</cdr:x>
      <cdr:y>0.13689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31BFE8EA-3778-9009-BE0C-0D4C32F2BADF}"/>
            </a:ext>
          </a:extLst>
        </cdr:cNvPr>
        <cdr:cNvSpPr txBox="1"/>
      </cdr:nvSpPr>
      <cdr:spPr>
        <a:xfrm xmlns:a="http://schemas.openxmlformats.org/drawingml/2006/main">
          <a:off x="2412952" y="149012"/>
          <a:ext cx="408214" cy="2211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*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596</xdr:row>
      <xdr:rowOff>12700</xdr:rowOff>
    </xdr:from>
    <xdr:to>
      <xdr:col>13</xdr:col>
      <xdr:colOff>231775</xdr:colOff>
      <xdr:row>610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7B978D-B561-48B6-A760-FCD89CD46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182838</xdr:colOff>
      <xdr:row>7</xdr:row>
      <xdr:rowOff>6054</xdr:rowOff>
    </xdr:from>
    <xdr:to>
      <xdr:col>12</xdr:col>
      <xdr:colOff>354132</xdr:colOff>
      <xdr:row>24</xdr:row>
      <xdr:rowOff>100120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9B5E6B-8E87-4BBC-AB77-8C932459C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0.40432</cdr:x>
      <cdr:y>0.27887</cdr:y>
    </cdr:from>
    <cdr:to>
      <cdr:x>0.48771</cdr:x>
      <cdr:y>0.34421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CC6D201-35A9-7878-2767-9F678C2D04F8}"/>
            </a:ext>
          </a:extLst>
        </cdr:cNvPr>
        <cdr:cNvSpPr txBox="1"/>
      </cdr:nvSpPr>
      <cdr:spPr>
        <a:xfrm xmlns:a="http://schemas.openxmlformats.org/drawingml/2006/main">
          <a:off x="2038459" y="897132"/>
          <a:ext cx="420414" cy="210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d-ID" sz="1100"/>
        </a:p>
      </cdr:txBody>
    </cdr:sp>
  </cdr:relSizeAnchor>
  <cdr:relSizeAnchor xmlns:cdr="http://schemas.openxmlformats.org/drawingml/2006/chartDrawing">
    <cdr:from>
      <cdr:x>0.36437</cdr:x>
      <cdr:y>0.2639</cdr:y>
    </cdr:from>
    <cdr:to>
      <cdr:x>0.49032</cdr:x>
      <cdr:y>0.32107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18FDA0E-DA4F-6F1A-345E-65A7538F0318}"/>
            </a:ext>
          </a:extLst>
        </cdr:cNvPr>
        <cdr:cNvSpPr txBox="1"/>
      </cdr:nvSpPr>
      <cdr:spPr>
        <a:xfrm xmlns:a="http://schemas.openxmlformats.org/drawingml/2006/main">
          <a:off x="1837010" y="848960"/>
          <a:ext cx="635000" cy="1839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538 nm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0.38348</cdr:x>
      <cdr:y>0.44903</cdr:y>
    </cdr:from>
    <cdr:to>
      <cdr:x>0.50943</cdr:x>
      <cdr:y>0.50621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BEFB7F93-EEE2-903B-E909-5B22E9C57654}"/>
            </a:ext>
          </a:extLst>
        </cdr:cNvPr>
        <cdr:cNvSpPr txBox="1"/>
      </cdr:nvSpPr>
      <cdr:spPr>
        <a:xfrm xmlns:a="http://schemas.openxmlformats.org/drawingml/2006/main">
          <a:off x="1933355" y="1444547"/>
          <a:ext cx="635000" cy="1839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545 nm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564341</xdr:colOff>
      <xdr:row>10</xdr:row>
      <xdr:rowOff>45959</xdr:rowOff>
    </xdr:from>
    <xdr:to>
      <xdr:col>23</xdr:col>
      <xdr:colOff>147421</xdr:colOff>
      <xdr:row>24</xdr:row>
      <xdr:rowOff>148880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A73B92-0536-43C9-827B-92BDDF632E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148056</xdr:colOff>
      <xdr:row>4</xdr:row>
      <xdr:rowOff>172037</xdr:rowOff>
    </xdr:from>
    <xdr:to>
      <xdr:col>32</xdr:col>
      <xdr:colOff>460264</xdr:colOff>
      <xdr:row>19</xdr:row>
      <xdr:rowOff>137112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371638-8F23-4D6A-B6B3-D74D43B83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0.67957</cdr:x>
      <cdr:y>0.20281</cdr:y>
    </cdr:from>
    <cdr:to>
      <cdr:x>0.74186</cdr:x>
      <cdr:y>0.28473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4955C81-4FAB-1241-215D-1250EB5FEF58}"/>
            </a:ext>
          </a:extLst>
        </cdr:cNvPr>
        <cdr:cNvSpPr txBox="1"/>
      </cdr:nvSpPr>
      <cdr:spPr>
        <a:xfrm xmlns:a="http://schemas.openxmlformats.org/drawingml/2006/main">
          <a:off x="3425041" y="547598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0.18834</cdr:x>
      <cdr:y>0.3508</cdr:y>
    </cdr:from>
    <cdr:to>
      <cdr:x>0.25063</cdr:x>
      <cdr:y>0.43271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6C00A75-5890-4FB8-2841-2F3AA33B4B1E}"/>
            </a:ext>
          </a:extLst>
        </cdr:cNvPr>
        <cdr:cNvSpPr txBox="1"/>
      </cdr:nvSpPr>
      <cdr:spPr>
        <a:xfrm xmlns:a="http://schemas.openxmlformats.org/drawingml/2006/main">
          <a:off x="949254" y="947148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0.34973</cdr:x>
      <cdr:y>0.3508</cdr:y>
    </cdr:from>
    <cdr:to>
      <cdr:x>0.41202</cdr:x>
      <cdr:y>0.43271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5524DF3-57FD-F503-B1C0-CC6AF9579715}"/>
            </a:ext>
          </a:extLst>
        </cdr:cNvPr>
        <cdr:cNvSpPr txBox="1"/>
      </cdr:nvSpPr>
      <cdr:spPr>
        <a:xfrm xmlns:a="http://schemas.openxmlformats.org/drawingml/2006/main">
          <a:off x="1762625" y="947148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0.51536</cdr:x>
      <cdr:y>0.32966</cdr:y>
    </cdr:from>
    <cdr:to>
      <cdr:x>0.57765</cdr:x>
      <cdr:y>0.41157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1B528FFF-47DD-4B29-66CE-5C3FC8C996D6}"/>
            </a:ext>
          </a:extLst>
        </cdr:cNvPr>
        <cdr:cNvSpPr txBox="1"/>
      </cdr:nvSpPr>
      <cdr:spPr>
        <a:xfrm xmlns:a="http://schemas.openxmlformats.org/drawingml/2006/main">
          <a:off x="2597401" y="890070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0.84379</cdr:x>
      <cdr:y>0.43271</cdr:y>
    </cdr:from>
    <cdr:to>
      <cdr:x>0.90607</cdr:x>
      <cdr:y>0.51463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0081F654-E237-0390-607D-B738E27D1F80}"/>
            </a:ext>
          </a:extLst>
        </cdr:cNvPr>
        <cdr:cNvSpPr txBox="1"/>
      </cdr:nvSpPr>
      <cdr:spPr>
        <a:xfrm xmlns:a="http://schemas.openxmlformats.org/drawingml/2006/main">
          <a:off x="4252681" y="1168329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0.2294</cdr:x>
      <cdr:y>0.51992</cdr:y>
    </cdr:from>
    <cdr:to>
      <cdr:x>0.29169</cdr:x>
      <cdr:y>0.60184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B726E5D-5C2F-4FE6-7918-F1FDFF9A33EC}"/>
            </a:ext>
          </a:extLst>
        </cdr:cNvPr>
        <cdr:cNvSpPr txBox="1"/>
      </cdr:nvSpPr>
      <cdr:spPr>
        <a:xfrm xmlns:a="http://schemas.openxmlformats.org/drawingml/2006/main">
          <a:off x="1156167" y="1403780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0.555</cdr:x>
      <cdr:y>0.50671</cdr:y>
    </cdr:from>
    <cdr:to>
      <cdr:x>0.61728</cdr:x>
      <cdr:y>0.58862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E3D9BCBF-9459-F303-463D-F9AFCC0BDF59}"/>
            </a:ext>
          </a:extLst>
        </cdr:cNvPr>
        <cdr:cNvSpPr txBox="1"/>
      </cdr:nvSpPr>
      <cdr:spPr>
        <a:xfrm xmlns:a="http://schemas.openxmlformats.org/drawingml/2006/main">
          <a:off x="2797178" y="1368105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0.8905</cdr:x>
      <cdr:y>0.46707</cdr:y>
    </cdr:from>
    <cdr:to>
      <cdr:x>0.95279</cdr:x>
      <cdr:y>0.54899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0B45B45C-1577-0D64-35E9-A7AF16E72F3D}"/>
            </a:ext>
          </a:extLst>
        </cdr:cNvPr>
        <cdr:cNvSpPr txBox="1"/>
      </cdr:nvSpPr>
      <cdr:spPr>
        <a:xfrm xmlns:a="http://schemas.openxmlformats.org/drawingml/2006/main">
          <a:off x="4488131" y="1261082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0.39786</cdr:x>
      <cdr:y>0.57805</cdr:y>
    </cdr:from>
    <cdr:to>
      <cdr:x>0.46015</cdr:x>
      <cdr:y>0.65997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83F41996-30EF-B496-D3AB-5781237DA653}"/>
            </a:ext>
          </a:extLst>
        </cdr:cNvPr>
        <cdr:cNvSpPr txBox="1"/>
      </cdr:nvSpPr>
      <cdr:spPr>
        <a:xfrm xmlns:a="http://schemas.openxmlformats.org/drawingml/2006/main">
          <a:off x="2005212" y="1560747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0.72629</cdr:x>
      <cdr:y>0.54899</cdr:y>
    </cdr:from>
    <cdr:to>
      <cdr:x>0.78858</cdr:x>
      <cdr:y>0.63091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0526E988-7462-5705-D95F-8231B884743C}"/>
            </a:ext>
          </a:extLst>
        </cdr:cNvPr>
        <cdr:cNvSpPr txBox="1"/>
      </cdr:nvSpPr>
      <cdr:spPr>
        <a:xfrm xmlns:a="http://schemas.openxmlformats.org/drawingml/2006/main">
          <a:off x="3660492" y="1482264"/>
          <a:ext cx="313932" cy="221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552942</xdr:colOff>
      <xdr:row>6</xdr:row>
      <xdr:rowOff>53664</xdr:rowOff>
    </xdr:from>
    <xdr:to>
      <xdr:col>24</xdr:col>
      <xdr:colOff>248142</xdr:colOff>
      <xdr:row>21</xdr:row>
      <xdr:rowOff>30946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AA5EE4-2D6D-4D53-B8E0-7B5F74A92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150637</xdr:colOff>
      <xdr:row>31</xdr:row>
      <xdr:rowOff>75494</xdr:rowOff>
    </xdr:from>
    <xdr:to>
      <xdr:col>29</xdr:col>
      <xdr:colOff>336415</xdr:colOff>
      <xdr:row>46</xdr:row>
      <xdr:rowOff>23828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C901314-3852-4D77-9033-6C06BC06D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348</xdr:colOff>
      <xdr:row>32</xdr:row>
      <xdr:rowOff>36798</xdr:rowOff>
    </xdr:from>
    <xdr:to>
      <xdr:col>26</xdr:col>
      <xdr:colOff>152942</xdr:colOff>
      <xdr:row>47</xdr:row>
      <xdr:rowOff>15369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9693CF1-6AFE-409A-B08F-DBD0C36F34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333375</xdr:colOff>
      <xdr:row>3</xdr:row>
      <xdr:rowOff>158421</xdr:rowOff>
    </xdr:from>
    <xdr:to>
      <xdr:col>32</xdr:col>
      <xdr:colOff>44341</xdr:colOff>
      <xdr:row>18</xdr:row>
      <xdr:rowOff>109811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A6980D-B0DA-4548-A8A5-44B1882B63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0.52939</cdr:x>
      <cdr:y>0.02669</cdr:y>
    </cdr:from>
    <cdr:to>
      <cdr:x>0.57642</cdr:x>
      <cdr:y>0.1174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0F2DB1-5498-F6D7-CAE8-54A9F6104EA0}"/>
            </a:ext>
          </a:extLst>
        </cdr:cNvPr>
        <cdr:cNvSpPr txBox="1"/>
      </cdr:nvSpPr>
      <cdr:spPr>
        <a:xfrm xmlns:a="http://schemas.openxmlformats.org/drawingml/2006/main">
          <a:off x="2662524" y="7314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0.21375</cdr:x>
      <cdr:y>0.17265</cdr:y>
    </cdr:from>
    <cdr:to>
      <cdr:x>0.26078</cdr:x>
      <cdr:y>0.26336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CED50B5-606B-4484-800C-A84A08E1AA12}"/>
            </a:ext>
          </a:extLst>
        </cdr:cNvPr>
        <cdr:cNvSpPr txBox="1"/>
      </cdr:nvSpPr>
      <cdr:spPr>
        <a:xfrm xmlns:a="http://schemas.openxmlformats.org/drawingml/2006/main">
          <a:off x="1075024" y="47319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0.5698</cdr:x>
      <cdr:y>0.25374</cdr:y>
    </cdr:from>
    <cdr:to>
      <cdr:x>0.63122</cdr:x>
      <cdr:y>0.33873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E0B8710F-6259-0A15-3F7F-3D690CAF1912}"/>
            </a:ext>
          </a:extLst>
        </cdr:cNvPr>
        <cdr:cNvSpPr txBox="1"/>
      </cdr:nvSpPr>
      <cdr:spPr>
        <a:xfrm xmlns:a="http://schemas.openxmlformats.org/drawingml/2006/main">
          <a:off x="2865724" y="695447"/>
          <a:ext cx="308928" cy="2329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0.37157</cdr:x>
      <cdr:y>0.30471</cdr:y>
    </cdr:from>
    <cdr:to>
      <cdr:x>0.4186</cdr:x>
      <cdr:y>0.39542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A5943EB9-5E90-4F9A-28C6-D8260EE8FA4A}"/>
            </a:ext>
          </a:extLst>
        </cdr:cNvPr>
        <cdr:cNvSpPr txBox="1"/>
      </cdr:nvSpPr>
      <cdr:spPr>
        <a:xfrm xmlns:a="http://schemas.openxmlformats.org/drawingml/2006/main">
          <a:off x="1868774" y="83514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0.68721</cdr:x>
      <cdr:y>0.41591</cdr:y>
    </cdr:from>
    <cdr:to>
      <cdr:x>0.73425</cdr:x>
      <cdr:y>0.50663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6D8298FD-0E61-BAC4-411C-672C190F2858}"/>
            </a:ext>
          </a:extLst>
        </cdr:cNvPr>
        <cdr:cNvSpPr txBox="1"/>
      </cdr:nvSpPr>
      <cdr:spPr>
        <a:xfrm xmlns:a="http://schemas.openxmlformats.org/drawingml/2006/main">
          <a:off x="3456274" y="113994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0.25794</cdr:x>
      <cdr:y>0.42286</cdr:y>
    </cdr:from>
    <cdr:to>
      <cdr:x>0.30497</cdr:x>
      <cdr:y>0.51358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8E23E06C-2BDB-0180-C50D-8F61BC0C8B77}"/>
            </a:ext>
          </a:extLst>
        </cdr:cNvPr>
        <cdr:cNvSpPr txBox="1"/>
      </cdr:nvSpPr>
      <cdr:spPr>
        <a:xfrm xmlns:a="http://schemas.openxmlformats.org/drawingml/2006/main">
          <a:off x="1297274" y="115899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0.41197</cdr:x>
      <cdr:y>0.45067</cdr:y>
    </cdr:from>
    <cdr:to>
      <cdr:x>0.47087</cdr:x>
      <cdr:y>0.54493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CE30D244-8303-15E6-9A27-23FCB5600659}"/>
            </a:ext>
          </a:extLst>
        </cdr:cNvPr>
        <cdr:cNvSpPr txBox="1"/>
      </cdr:nvSpPr>
      <cdr:spPr>
        <a:xfrm xmlns:a="http://schemas.openxmlformats.org/drawingml/2006/main">
          <a:off x="2071974" y="1235196"/>
          <a:ext cx="296228" cy="258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de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0.84756</cdr:x>
      <cdr:y>0.53176</cdr:y>
    </cdr:from>
    <cdr:to>
      <cdr:x>0.89459</cdr:x>
      <cdr:y>0.62247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9AEFD7E5-1052-C9F8-2C13-7EF78E3CDB9E}"/>
            </a:ext>
          </a:extLst>
        </cdr:cNvPr>
        <cdr:cNvSpPr txBox="1"/>
      </cdr:nvSpPr>
      <cdr:spPr>
        <a:xfrm xmlns:a="http://schemas.openxmlformats.org/drawingml/2006/main">
          <a:off x="4262724" y="145744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0.73519</cdr:x>
      <cdr:y>0.57346</cdr:y>
    </cdr:from>
    <cdr:to>
      <cdr:x>0.78222</cdr:x>
      <cdr:y>0.66417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E96E3910-18CD-D4EB-9664-2435D29CD15A}"/>
            </a:ext>
          </a:extLst>
        </cdr:cNvPr>
        <cdr:cNvSpPr txBox="1"/>
      </cdr:nvSpPr>
      <cdr:spPr>
        <a:xfrm xmlns:a="http://schemas.openxmlformats.org/drawingml/2006/main">
          <a:off x="3697574" y="157174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0.89049</cdr:x>
      <cdr:y>0.58968</cdr:y>
    </cdr:from>
    <cdr:to>
      <cdr:x>0.93752</cdr:x>
      <cdr:y>0.68039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8C953459-218A-DEAA-C36D-C7DAF989EDF0}"/>
            </a:ext>
          </a:extLst>
        </cdr:cNvPr>
        <cdr:cNvSpPr txBox="1"/>
      </cdr:nvSpPr>
      <cdr:spPr>
        <a:xfrm xmlns:a="http://schemas.openxmlformats.org/drawingml/2006/main">
          <a:off x="4478624" y="1616197"/>
          <a:ext cx="236539" cy="2486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575965</xdr:colOff>
      <xdr:row>30</xdr:row>
      <xdr:rowOff>29038</xdr:rowOff>
    </xdr:from>
    <xdr:to>
      <xdr:col>28</xdr:col>
      <xdr:colOff>154965</xdr:colOff>
      <xdr:row>44</xdr:row>
      <xdr:rowOff>160815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FF402-71B4-435A-A675-0FCDBD6AD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255481</xdr:colOff>
      <xdr:row>6</xdr:row>
      <xdr:rowOff>167302</xdr:rowOff>
    </xdr:from>
    <xdr:to>
      <xdr:col>36</xdr:col>
      <xdr:colOff>564840</xdr:colOff>
      <xdr:row>21</xdr:row>
      <xdr:rowOff>132376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B2B8E67-2789-4C3D-B367-5B3EDCCFB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0.39102</cdr:x>
      <cdr:y>0.16421</cdr:y>
    </cdr:from>
    <cdr:to>
      <cdr:x>0.48194</cdr:x>
      <cdr:y>0.25448</cdr:y>
    </cdr:to>
    <cdr:sp macro="" textlink="">
      <cdr:nvSpPr>
        <cdr:cNvPr id="14" name="TextBox 13">
          <a:extLst xmlns:a="http://schemas.openxmlformats.org/drawingml/2006/main">
            <a:ext uri="{FF2B5EF4-FFF2-40B4-BE49-F238E27FC236}">
              <a16:creationId xmlns:a16="http://schemas.microsoft.com/office/drawing/2014/main" id="{A9E3EDD8-6A31-B2FC-F7DF-B18A49E245F7}"/>
            </a:ext>
          </a:extLst>
        </cdr:cNvPr>
        <cdr:cNvSpPr txBox="1"/>
      </cdr:nvSpPr>
      <cdr:spPr>
        <a:xfrm xmlns:a="http://schemas.openxmlformats.org/drawingml/2006/main">
          <a:off x="1784500" y="480360"/>
          <a:ext cx="414951" cy="264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d-ID" sz="1100"/>
        </a:p>
      </cdr:txBody>
    </cdr:sp>
  </cdr:relSizeAnchor>
  <cdr:relSizeAnchor xmlns:cdr="http://schemas.openxmlformats.org/drawingml/2006/chartDrawing">
    <cdr:from>
      <cdr:x>0.2049</cdr:x>
      <cdr:y>0.05805</cdr:y>
    </cdr:from>
    <cdr:to>
      <cdr:x>0.2637</cdr:x>
      <cdr:y>0.13906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E615A5A-F69D-75F7-E137-18301A5E5ACC}"/>
            </a:ext>
          </a:extLst>
        </cdr:cNvPr>
        <cdr:cNvSpPr txBox="1"/>
      </cdr:nvSpPr>
      <cdr:spPr>
        <a:xfrm xmlns:a="http://schemas.openxmlformats.org/drawingml/2006/main">
          <a:off x="1041053" y="157854"/>
          <a:ext cx="298729" cy="220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0.36543</cdr:x>
      <cdr:y>0.26021</cdr:y>
    </cdr:from>
    <cdr:to>
      <cdr:x>0.42423</cdr:x>
      <cdr:y>0.34122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CC02092-3243-350B-AC83-D4DD3ECA75CF}"/>
            </a:ext>
          </a:extLst>
        </cdr:cNvPr>
        <cdr:cNvSpPr txBox="1"/>
      </cdr:nvSpPr>
      <cdr:spPr>
        <a:xfrm xmlns:a="http://schemas.openxmlformats.org/drawingml/2006/main">
          <a:off x="1856672" y="707555"/>
          <a:ext cx="298729" cy="220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0.52593</cdr:x>
      <cdr:y>0.34826</cdr:y>
    </cdr:from>
    <cdr:to>
      <cdr:x>0.58473</cdr:x>
      <cdr:y>0.42927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0A3F5503-6753-FA55-7493-9DD55DC01AA8}"/>
            </a:ext>
          </a:extLst>
        </cdr:cNvPr>
        <cdr:cNvSpPr txBox="1"/>
      </cdr:nvSpPr>
      <cdr:spPr>
        <a:xfrm xmlns:a="http://schemas.openxmlformats.org/drawingml/2006/main">
          <a:off x="2656367" y="935176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0.25041</cdr:x>
      <cdr:y>0.43882</cdr:y>
    </cdr:from>
    <cdr:to>
      <cdr:x>0.30921</cdr:x>
      <cdr:y>0.51983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2D3CFEF2-14E2-BFD0-34F7-03C081852F5D}"/>
            </a:ext>
          </a:extLst>
        </cdr:cNvPr>
        <cdr:cNvSpPr txBox="1"/>
      </cdr:nvSpPr>
      <cdr:spPr>
        <a:xfrm xmlns:a="http://schemas.openxmlformats.org/drawingml/2006/main">
          <a:off x="1264771" y="1178368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0.41224</cdr:x>
      <cdr:y>0.39606</cdr:y>
    </cdr:from>
    <cdr:to>
      <cdr:x>0.47104</cdr:x>
      <cdr:y>0.47707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458840D1-5A34-5657-2CD4-85941F846D13}"/>
            </a:ext>
          </a:extLst>
        </cdr:cNvPr>
        <cdr:cNvSpPr txBox="1"/>
      </cdr:nvSpPr>
      <cdr:spPr>
        <a:xfrm xmlns:a="http://schemas.openxmlformats.org/drawingml/2006/main">
          <a:off x="2082165" y="1063528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0.5714</cdr:x>
      <cdr:y>0.42373</cdr:y>
    </cdr:from>
    <cdr:to>
      <cdr:x>0.6302</cdr:x>
      <cdr:y>0.50474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045FB0F4-6DDF-9D86-6B9E-749441794D5E}"/>
            </a:ext>
          </a:extLst>
        </cdr:cNvPr>
        <cdr:cNvSpPr txBox="1"/>
      </cdr:nvSpPr>
      <cdr:spPr>
        <a:xfrm xmlns:a="http://schemas.openxmlformats.org/drawingml/2006/main">
          <a:off x="2886047" y="1137836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0.73056</cdr:x>
      <cdr:y>0.39606</cdr:y>
    </cdr:from>
    <cdr:to>
      <cdr:x>0.78936</cdr:x>
      <cdr:y>0.47707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F5AA65CF-5C38-DB55-9FC7-093D7EC4A24D}"/>
            </a:ext>
          </a:extLst>
        </cdr:cNvPr>
        <cdr:cNvSpPr txBox="1"/>
      </cdr:nvSpPr>
      <cdr:spPr>
        <a:xfrm xmlns:a="http://schemas.openxmlformats.org/drawingml/2006/main">
          <a:off x="3689930" y="1063528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0.68509</cdr:x>
      <cdr:y>0.56964</cdr:y>
    </cdr:from>
    <cdr:to>
      <cdr:x>0.74388</cdr:x>
      <cdr:y>0.65065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73F97B10-A78B-E940-D4AA-8F8D068356E2}"/>
            </a:ext>
          </a:extLst>
        </cdr:cNvPr>
        <cdr:cNvSpPr txBox="1"/>
      </cdr:nvSpPr>
      <cdr:spPr>
        <a:xfrm xmlns:a="http://schemas.openxmlformats.org/drawingml/2006/main">
          <a:off x="3460250" y="1529645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0.89106</cdr:x>
      <cdr:y>0.59983</cdr:y>
    </cdr:from>
    <cdr:to>
      <cdr:x>0.94986</cdr:x>
      <cdr:y>0.68084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608B1361-B012-29A2-46AD-2467CFF753A8}"/>
            </a:ext>
          </a:extLst>
        </cdr:cNvPr>
        <cdr:cNvSpPr txBox="1"/>
      </cdr:nvSpPr>
      <cdr:spPr>
        <a:xfrm xmlns:a="http://schemas.openxmlformats.org/drawingml/2006/main">
          <a:off x="4500569" y="1610708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0.84559</cdr:x>
      <cdr:y>0.61995</cdr:y>
    </cdr:from>
    <cdr:to>
      <cdr:x>0.90438</cdr:x>
      <cdr:y>0.70096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38CAAC02-F207-DE50-7D3D-5782F9F8BF57}"/>
            </a:ext>
          </a:extLst>
        </cdr:cNvPr>
        <cdr:cNvSpPr txBox="1"/>
      </cdr:nvSpPr>
      <cdr:spPr>
        <a:xfrm xmlns:a="http://schemas.openxmlformats.org/drawingml/2006/main">
          <a:off x="4270889" y="1664750"/>
          <a:ext cx="296968" cy="2175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156985</xdr:colOff>
      <xdr:row>15</xdr:row>
      <xdr:rowOff>156015</xdr:rowOff>
    </xdr:from>
    <xdr:to>
      <xdr:col>23</xdr:col>
      <xdr:colOff>324332</xdr:colOff>
      <xdr:row>32</xdr:row>
      <xdr:rowOff>156837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70C3E1-E08B-4F17-87BE-D0A8D445F7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578057</xdr:colOff>
      <xdr:row>4</xdr:row>
      <xdr:rowOff>80562</xdr:rowOff>
    </xdr:from>
    <xdr:to>
      <xdr:col>35</xdr:col>
      <xdr:colOff>561574</xdr:colOff>
      <xdr:row>20</xdr:row>
      <xdr:rowOff>107728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C5FB6E-70C6-404F-84A4-C33FB1761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578109</xdr:colOff>
      <xdr:row>42</xdr:row>
      <xdr:rowOff>22116</xdr:rowOff>
    </xdr:from>
    <xdr:to>
      <xdr:col>34</xdr:col>
      <xdr:colOff>119111</xdr:colOff>
      <xdr:row>56</xdr:row>
      <xdr:rowOff>133743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A0E2D5-FC98-4082-B08F-074E5F7487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17700</xdr:colOff>
      <xdr:row>59</xdr:row>
      <xdr:rowOff>91716</xdr:rowOff>
    </xdr:from>
    <xdr:to>
      <xdr:col>34</xdr:col>
      <xdr:colOff>156994</xdr:colOff>
      <xdr:row>73</xdr:row>
      <xdr:rowOff>177010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8FE46DD-2A96-4504-B179-DB8C80BE8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609667</xdr:colOff>
      <xdr:row>75</xdr:row>
      <xdr:rowOff>152887</xdr:rowOff>
    </xdr:from>
    <xdr:to>
      <xdr:col>34</xdr:col>
      <xdr:colOff>135193</xdr:colOff>
      <xdr:row>90</xdr:row>
      <xdr:rowOff>12097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1D82B3-E685-46C8-95A8-34E193D25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0.1531</cdr:x>
      <cdr:y>0.04185</cdr:y>
    </cdr:from>
    <cdr:to>
      <cdr:x>0.22168</cdr:x>
      <cdr:y>0.10139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D66B0FD-C69A-54CF-7D58-4F9D86F7510E}"/>
            </a:ext>
          </a:extLst>
        </cdr:cNvPr>
        <cdr:cNvSpPr txBox="1"/>
      </cdr:nvSpPr>
      <cdr:spPr>
        <a:xfrm xmlns:a="http://schemas.openxmlformats.org/drawingml/2006/main">
          <a:off x="770845" y="113431"/>
          <a:ext cx="345290" cy="1613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0.32401</cdr:x>
      <cdr:y>0.10511</cdr:y>
    </cdr:from>
    <cdr:to>
      <cdr:x>0.39259</cdr:x>
      <cdr:y>0.16465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930AD3B6-0086-DEC4-2A12-58FA0A3D762E}"/>
            </a:ext>
          </a:extLst>
        </cdr:cNvPr>
        <cdr:cNvSpPr txBox="1"/>
      </cdr:nvSpPr>
      <cdr:spPr>
        <a:xfrm xmlns:a="http://schemas.openxmlformats.org/drawingml/2006/main">
          <a:off x="1631099" y="283949"/>
          <a:ext cx="345231" cy="1608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0.49622</cdr:x>
      <cdr:y>0.10204</cdr:y>
    </cdr:from>
    <cdr:to>
      <cdr:x>0.56479</cdr:x>
      <cdr:y>0.16158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A1FCB440-F573-9B75-4FA7-2D0308858A0B}"/>
            </a:ext>
          </a:extLst>
        </cdr:cNvPr>
        <cdr:cNvSpPr txBox="1"/>
      </cdr:nvSpPr>
      <cdr:spPr>
        <a:xfrm xmlns:a="http://schemas.openxmlformats.org/drawingml/2006/main">
          <a:off x="2498011" y="275666"/>
          <a:ext cx="345231" cy="1608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0.20167</cdr:x>
      <cdr:y>0.25528</cdr:y>
    </cdr:from>
    <cdr:to>
      <cdr:x>0.27024</cdr:x>
      <cdr:y>0.31482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FC1771DC-70A7-2024-651E-578CBC9137CF}"/>
            </a:ext>
          </a:extLst>
        </cdr:cNvPr>
        <cdr:cNvSpPr txBox="1"/>
      </cdr:nvSpPr>
      <cdr:spPr>
        <a:xfrm xmlns:a="http://schemas.openxmlformats.org/drawingml/2006/main">
          <a:off x="1014556" y="685929"/>
          <a:ext cx="345006" cy="1599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0.37205</cdr:x>
      <cdr:y>0.27454</cdr:y>
    </cdr:from>
    <cdr:to>
      <cdr:x>0.44063</cdr:x>
      <cdr:y>0.33408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EFDE9FD6-C528-CC40-6094-696482956107}"/>
            </a:ext>
          </a:extLst>
        </cdr:cNvPr>
        <cdr:cNvSpPr txBox="1"/>
      </cdr:nvSpPr>
      <cdr:spPr>
        <a:xfrm xmlns:a="http://schemas.openxmlformats.org/drawingml/2006/main">
          <a:off x="1878186" y="740647"/>
          <a:ext cx="346193" cy="1606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0.54472</cdr:x>
      <cdr:y>0.37083</cdr:y>
    </cdr:from>
    <cdr:to>
      <cdr:x>0.6133</cdr:x>
      <cdr:y>0.43037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588580C2-3197-26A9-9269-318AC88F6E2F}"/>
            </a:ext>
          </a:extLst>
        </cdr:cNvPr>
        <cdr:cNvSpPr txBox="1"/>
      </cdr:nvSpPr>
      <cdr:spPr>
        <a:xfrm xmlns:a="http://schemas.openxmlformats.org/drawingml/2006/main">
          <a:off x="2749868" y="1000420"/>
          <a:ext cx="346193" cy="1606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0.6673</cdr:x>
      <cdr:y>0.50102</cdr:y>
    </cdr:from>
    <cdr:to>
      <cdr:x>0.73588</cdr:x>
      <cdr:y>0.56056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7B9B2164-3452-5660-0D62-C3DB8F6C23A5}"/>
            </a:ext>
          </a:extLst>
        </cdr:cNvPr>
        <cdr:cNvSpPr txBox="1"/>
      </cdr:nvSpPr>
      <cdr:spPr>
        <a:xfrm xmlns:a="http://schemas.openxmlformats.org/drawingml/2006/main">
          <a:off x="3353750" y="1341331"/>
          <a:ext cx="344663" cy="15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0.71054</cdr:x>
      <cdr:y>0.53715</cdr:y>
    </cdr:from>
    <cdr:to>
      <cdr:x>0.77912</cdr:x>
      <cdr:y>0.59669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A3339F4A-C54A-57CC-4A21-691878E2E202}"/>
            </a:ext>
          </a:extLst>
        </cdr:cNvPr>
        <cdr:cNvSpPr txBox="1"/>
      </cdr:nvSpPr>
      <cdr:spPr>
        <a:xfrm xmlns:a="http://schemas.openxmlformats.org/drawingml/2006/main">
          <a:off x="3571098" y="1438066"/>
          <a:ext cx="344663" cy="1593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de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0.8367</cdr:x>
      <cdr:y>0.59934</cdr:y>
    </cdr:from>
    <cdr:to>
      <cdr:x>0.90528</cdr:x>
      <cdr:y>0.65888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C2B2E85B-0CB9-9571-B14E-75A13CC3258E}"/>
            </a:ext>
          </a:extLst>
        </cdr:cNvPr>
        <cdr:cNvSpPr txBox="1"/>
      </cdr:nvSpPr>
      <cdr:spPr>
        <a:xfrm xmlns:a="http://schemas.openxmlformats.org/drawingml/2006/main">
          <a:off x="4180337" y="1641127"/>
          <a:ext cx="342631" cy="1630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0.88493</cdr:x>
      <cdr:y>0.62322</cdr:y>
    </cdr:from>
    <cdr:to>
      <cdr:x>0.95351</cdr:x>
      <cdr:y>0.68276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4AEC3DF8-D67B-1A7E-C3F1-518A73EBE419}"/>
            </a:ext>
          </a:extLst>
        </cdr:cNvPr>
        <cdr:cNvSpPr txBox="1"/>
      </cdr:nvSpPr>
      <cdr:spPr>
        <a:xfrm xmlns:a="http://schemas.openxmlformats.org/drawingml/2006/main">
          <a:off x="4447549" y="1668482"/>
          <a:ext cx="344664" cy="15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e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0.17343</cdr:x>
      <cdr:y>0.02492</cdr:y>
    </cdr:from>
    <cdr:to>
      <cdr:x>0.24045</cdr:x>
      <cdr:y>0.10144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0AC9D9B-6A55-1E5D-04C3-7F329C857D8E}"/>
            </a:ext>
          </a:extLst>
        </cdr:cNvPr>
        <cdr:cNvSpPr txBox="1"/>
      </cdr:nvSpPr>
      <cdr:spPr>
        <a:xfrm xmlns:a="http://schemas.openxmlformats.org/drawingml/2006/main">
          <a:off x="872032" y="66431"/>
          <a:ext cx="336986" cy="204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0.34114</cdr:x>
      <cdr:y>0.09918</cdr:y>
    </cdr:from>
    <cdr:to>
      <cdr:x>0.40816</cdr:x>
      <cdr:y>0.1757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191EDAF-A8F0-AC13-0269-F458D323578B}"/>
            </a:ext>
          </a:extLst>
        </cdr:cNvPr>
        <cdr:cNvSpPr txBox="1"/>
      </cdr:nvSpPr>
      <cdr:spPr>
        <a:xfrm xmlns:a="http://schemas.openxmlformats.org/drawingml/2006/main">
          <a:off x="1715285" y="264442"/>
          <a:ext cx="336986" cy="204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0.50749</cdr:x>
      <cdr:y>0.09918</cdr:y>
    </cdr:from>
    <cdr:to>
      <cdr:x>0.57451</cdr:x>
      <cdr:y>0.1757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ED8CBE8A-6949-64E4-0E4D-06CD9119692D}"/>
            </a:ext>
          </a:extLst>
        </cdr:cNvPr>
        <cdr:cNvSpPr txBox="1"/>
      </cdr:nvSpPr>
      <cdr:spPr>
        <a:xfrm xmlns:a="http://schemas.openxmlformats.org/drawingml/2006/main">
          <a:off x="2551709" y="264442"/>
          <a:ext cx="336986" cy="204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0.22157</cdr:x>
      <cdr:y>0.20523</cdr:y>
    </cdr:from>
    <cdr:to>
      <cdr:x>0.28859</cdr:x>
      <cdr:y>0.28176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AEC0735D-818D-59F5-6205-7347369E6199}"/>
            </a:ext>
          </a:extLst>
        </cdr:cNvPr>
        <cdr:cNvSpPr txBox="1"/>
      </cdr:nvSpPr>
      <cdr:spPr>
        <a:xfrm xmlns:a="http://schemas.openxmlformats.org/drawingml/2006/main">
          <a:off x="1114244" y="542056"/>
          <a:ext cx="337032" cy="20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0.38731</cdr:x>
      <cdr:y>0.25632</cdr:y>
    </cdr:from>
    <cdr:to>
      <cdr:x>0.45433</cdr:x>
      <cdr:y>0.33285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165A0C9E-1AFB-0989-6C46-12446EAA8BDA}"/>
            </a:ext>
          </a:extLst>
        </cdr:cNvPr>
        <cdr:cNvSpPr txBox="1"/>
      </cdr:nvSpPr>
      <cdr:spPr>
        <a:xfrm xmlns:a="http://schemas.openxmlformats.org/drawingml/2006/main">
          <a:off x="1947682" y="676994"/>
          <a:ext cx="337032" cy="20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0.55462</cdr:x>
      <cdr:y>0.2999</cdr:y>
    </cdr:from>
    <cdr:to>
      <cdr:x>0.62164</cdr:x>
      <cdr:y>0.37642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C5EF3480-2CE6-BC7F-00CF-E89389C149B2}"/>
            </a:ext>
          </a:extLst>
        </cdr:cNvPr>
        <cdr:cNvSpPr txBox="1"/>
      </cdr:nvSpPr>
      <cdr:spPr>
        <a:xfrm xmlns:a="http://schemas.openxmlformats.org/drawingml/2006/main">
          <a:off x="2789057" y="792088"/>
          <a:ext cx="337032" cy="20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0.67488</cdr:x>
      <cdr:y>0.38573</cdr:y>
    </cdr:from>
    <cdr:to>
      <cdr:x>0.7419</cdr:x>
      <cdr:y>0.46225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7660777B-0425-3D55-78CF-64B5A91630E7}"/>
            </a:ext>
          </a:extLst>
        </cdr:cNvPr>
        <cdr:cNvSpPr txBox="1"/>
      </cdr:nvSpPr>
      <cdr:spPr>
        <a:xfrm xmlns:a="http://schemas.openxmlformats.org/drawingml/2006/main">
          <a:off x="3385263" y="1027353"/>
          <a:ext cx="336181" cy="203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0.72172</cdr:x>
      <cdr:y>0.37858</cdr:y>
    </cdr:from>
    <cdr:to>
      <cdr:x>0.78874</cdr:x>
      <cdr:y>0.4551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DB566A38-27EE-9EF0-C72B-31518CE272F5}"/>
            </a:ext>
          </a:extLst>
        </cdr:cNvPr>
        <cdr:cNvSpPr txBox="1"/>
      </cdr:nvSpPr>
      <cdr:spPr>
        <a:xfrm xmlns:a="http://schemas.openxmlformats.org/drawingml/2006/main">
          <a:off x="3620213" y="1008303"/>
          <a:ext cx="336181" cy="203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0.84072</cdr:x>
      <cdr:y>0.47695</cdr:y>
    </cdr:from>
    <cdr:to>
      <cdr:x>0.90774</cdr:x>
      <cdr:y>0.55347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B5E5FACC-C8BF-6B08-A03A-1539B85871A0}"/>
            </a:ext>
          </a:extLst>
        </cdr:cNvPr>
        <cdr:cNvSpPr txBox="1"/>
      </cdr:nvSpPr>
      <cdr:spPr>
        <a:xfrm xmlns:a="http://schemas.openxmlformats.org/drawingml/2006/main">
          <a:off x="4227790" y="1259708"/>
          <a:ext cx="337032" cy="20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0.88965</cdr:x>
      <cdr:y>0.53105</cdr:y>
    </cdr:from>
    <cdr:to>
      <cdr:x>0.95667</cdr:x>
      <cdr:y>0.60757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F789C4D5-083D-F0EC-801E-0156B8713E62}"/>
            </a:ext>
          </a:extLst>
        </cdr:cNvPr>
        <cdr:cNvSpPr txBox="1"/>
      </cdr:nvSpPr>
      <cdr:spPr>
        <a:xfrm xmlns:a="http://schemas.openxmlformats.org/drawingml/2006/main">
          <a:off x="4473852" y="1402583"/>
          <a:ext cx="337032" cy="20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0.17282</cdr:x>
      <cdr:y>0.02492</cdr:y>
    </cdr:from>
    <cdr:to>
      <cdr:x>0.22808</cdr:x>
      <cdr:y>0.10744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D2F7EFF-8F54-1509-5C9B-B3ED03B39C9E}"/>
            </a:ext>
          </a:extLst>
        </cdr:cNvPr>
        <cdr:cNvSpPr txBox="1"/>
      </cdr:nvSpPr>
      <cdr:spPr>
        <a:xfrm xmlns:a="http://schemas.openxmlformats.org/drawingml/2006/main">
          <a:off x="862722" y="66143"/>
          <a:ext cx="275860" cy="219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0.34054</cdr:x>
      <cdr:y>0.06273</cdr:y>
    </cdr:from>
    <cdr:to>
      <cdr:x>0.3958</cdr:x>
      <cdr:y>0.14526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D7925F4D-205F-F34B-7B7E-2DA36D6DC4E2}"/>
            </a:ext>
          </a:extLst>
        </cdr:cNvPr>
        <cdr:cNvSpPr txBox="1"/>
      </cdr:nvSpPr>
      <cdr:spPr>
        <a:xfrm xmlns:a="http://schemas.openxmlformats.org/drawingml/2006/main">
          <a:off x="1712003" y="165080"/>
          <a:ext cx="277807" cy="2171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0.50927</cdr:x>
      <cdr:y>0.03032</cdr:y>
    </cdr:from>
    <cdr:to>
      <cdr:x>0.56453</cdr:x>
      <cdr:y>0.11284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3DB3A63B-F2F7-7164-EB7F-AF6CE69F03A1}"/>
            </a:ext>
          </a:extLst>
        </cdr:cNvPr>
        <cdr:cNvSpPr txBox="1"/>
      </cdr:nvSpPr>
      <cdr:spPr>
        <a:xfrm xmlns:a="http://schemas.openxmlformats.org/drawingml/2006/main">
          <a:off x="2560249" y="79782"/>
          <a:ext cx="277807" cy="2171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a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0.22259</cdr:x>
      <cdr:y>0.23812</cdr:y>
    </cdr:from>
    <cdr:to>
      <cdr:x>0.27785</cdr:x>
      <cdr:y>0.32064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A48921B7-D7B3-6300-3A60-178A4F63F047}"/>
            </a:ext>
          </a:extLst>
        </cdr:cNvPr>
        <cdr:cNvSpPr txBox="1"/>
      </cdr:nvSpPr>
      <cdr:spPr>
        <a:xfrm xmlns:a="http://schemas.openxmlformats.org/drawingml/2006/main">
          <a:off x="1111200" y="632122"/>
          <a:ext cx="275860" cy="219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0.38713</cdr:x>
      <cdr:y>0.23812</cdr:y>
    </cdr:from>
    <cdr:to>
      <cdr:x>0.44239</cdr:x>
      <cdr:y>0.32064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7ECCC30A-D848-1B08-F73C-E887AB389071}"/>
            </a:ext>
          </a:extLst>
        </cdr:cNvPr>
        <cdr:cNvSpPr txBox="1"/>
      </cdr:nvSpPr>
      <cdr:spPr>
        <a:xfrm xmlns:a="http://schemas.openxmlformats.org/drawingml/2006/main">
          <a:off x="1932559" y="632122"/>
          <a:ext cx="275860" cy="219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0.55443</cdr:x>
      <cdr:y>0.35253</cdr:y>
    </cdr:from>
    <cdr:to>
      <cdr:x>0.60969</cdr:x>
      <cdr:y>0.43505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7E6D30B7-F333-712C-9E02-EF84D8236626}"/>
            </a:ext>
          </a:extLst>
        </cdr:cNvPr>
        <cdr:cNvSpPr txBox="1"/>
      </cdr:nvSpPr>
      <cdr:spPr>
        <a:xfrm xmlns:a="http://schemas.openxmlformats.org/drawingml/2006/main">
          <a:off x="2767723" y="935818"/>
          <a:ext cx="275860" cy="219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b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0.67472</cdr:x>
      <cdr:y>0.49293</cdr:y>
    </cdr:from>
    <cdr:to>
      <cdr:x>0.72998</cdr:x>
      <cdr:y>0.57545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4F07B96F-2F4F-9AC6-30B6-3640042D55C9}"/>
            </a:ext>
          </a:extLst>
        </cdr:cNvPr>
        <cdr:cNvSpPr txBox="1"/>
      </cdr:nvSpPr>
      <cdr:spPr>
        <a:xfrm xmlns:a="http://schemas.openxmlformats.org/drawingml/2006/main">
          <a:off x="3368212" y="1308535"/>
          <a:ext cx="275860" cy="219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0.71619</cdr:x>
      <cdr:y>0.55274</cdr:y>
    </cdr:from>
    <cdr:to>
      <cdr:x>0.78626</cdr:x>
      <cdr:y>0.63923</cdr:y>
    </cdr:to>
    <cdr:sp macro="" textlink="">
      <cdr:nvSpPr>
        <cdr:cNvPr id="10" name="TextBox 9">
          <a:extLst xmlns:a="http://schemas.openxmlformats.org/drawingml/2006/main">
            <a:ext uri="{FF2B5EF4-FFF2-40B4-BE49-F238E27FC236}">
              <a16:creationId xmlns:a16="http://schemas.microsoft.com/office/drawing/2014/main" id="{DEE90883-BD83-B065-4EF0-7A18F11AA7A2}"/>
            </a:ext>
          </a:extLst>
        </cdr:cNvPr>
        <cdr:cNvSpPr txBox="1"/>
      </cdr:nvSpPr>
      <cdr:spPr>
        <a:xfrm xmlns:a="http://schemas.openxmlformats.org/drawingml/2006/main">
          <a:off x="3575276" y="1467285"/>
          <a:ext cx="349785" cy="2296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cd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0.83925</cdr:x>
      <cdr:y>0.62814</cdr:y>
    </cdr:from>
    <cdr:to>
      <cdr:x>0.89451</cdr:x>
      <cdr:y>0.71066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465203F4-9D3B-82B2-F0DF-95A2888BE43C}"/>
            </a:ext>
          </a:extLst>
        </cdr:cNvPr>
        <cdr:cNvSpPr txBox="1"/>
      </cdr:nvSpPr>
      <cdr:spPr>
        <a:xfrm xmlns:a="http://schemas.openxmlformats.org/drawingml/2006/main">
          <a:off x="4189569" y="1667448"/>
          <a:ext cx="275860" cy="219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0.88764</cdr:x>
      <cdr:y>0.64634</cdr:y>
    </cdr:from>
    <cdr:to>
      <cdr:x>0.9429</cdr:x>
      <cdr:y>0.72886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2723B7A7-F8E6-8FE7-FBEA-F0DB891EDA48}"/>
            </a:ext>
          </a:extLst>
        </cdr:cNvPr>
        <cdr:cNvSpPr txBox="1"/>
      </cdr:nvSpPr>
      <cdr:spPr>
        <a:xfrm xmlns:a="http://schemas.openxmlformats.org/drawingml/2006/main">
          <a:off x="4431145" y="1715764"/>
          <a:ext cx="275860" cy="2190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>
              <a:latin typeface="Times New Roman" panose="02020603050405020304" pitchFamily="18" charset="0"/>
              <a:cs typeface="Times New Roman" panose="02020603050405020304" pitchFamily="18" charset="0"/>
            </a:rPr>
            <a:t>d</a:t>
          </a:r>
          <a:endParaRPr lang="id-ID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103</xdr:col>
      <xdr:colOff>182115</xdr:colOff>
      <xdr:row>29</xdr:row>
      <xdr:rowOff>155995</xdr:rowOff>
    </xdr:from>
    <xdr:to>
      <xdr:col>110</xdr:col>
      <xdr:colOff>476850</xdr:colOff>
      <xdr:row>45</xdr:row>
      <xdr:rowOff>23723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9AAB15-95DC-420C-9F2F-1FAD0957B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782613</xdr:colOff>
      <xdr:row>64</xdr:row>
      <xdr:rowOff>96659</xdr:rowOff>
    </xdr:from>
    <xdr:to>
      <xdr:col>22</xdr:col>
      <xdr:colOff>80123</xdr:colOff>
      <xdr:row>79</xdr:row>
      <xdr:rowOff>38388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CCE393-ECDE-40A5-8651-BD66A09368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12700</xdr:colOff>
      <xdr:row>18</xdr:row>
      <xdr:rowOff>19050</xdr:rowOff>
    </xdr:from>
    <xdr:to>
      <xdr:col>24</xdr:col>
      <xdr:colOff>317500</xdr:colOff>
      <xdr:row>32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2C6856-5DD1-405C-BEC1-E7FBEE5B4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35</xdr:row>
      <xdr:rowOff>19050</xdr:rowOff>
    </xdr:from>
    <xdr:to>
      <xdr:col>24</xdr:col>
      <xdr:colOff>304800</xdr:colOff>
      <xdr:row>49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786B71-85AA-46D9-A74F-0255AB9E1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12700</xdr:colOff>
      <xdr:row>51</xdr:row>
      <xdr:rowOff>171450</xdr:rowOff>
    </xdr:from>
    <xdr:to>
      <xdr:col>24</xdr:col>
      <xdr:colOff>317500</xdr:colOff>
      <xdr:row>66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3269B7C-EFD6-48D7-BD1D-5AC93E57EF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0</xdr:row>
      <xdr:rowOff>171450</xdr:rowOff>
    </xdr:from>
    <xdr:to>
      <xdr:col>24</xdr:col>
      <xdr:colOff>304800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D14617B-C335-41C0-90E9-51670984B2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482787</xdr:colOff>
      <xdr:row>11</xdr:row>
      <xdr:rowOff>108510</xdr:rowOff>
    </xdr:from>
    <xdr:to>
      <xdr:col>21</xdr:col>
      <xdr:colOff>198904</xdr:colOff>
      <xdr:row>26</xdr:row>
      <xdr:rowOff>50240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EDD212-F7F6-4021-B481-BAC21FF8A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233891</xdr:colOff>
      <xdr:row>0</xdr:row>
      <xdr:rowOff>29634</xdr:rowOff>
    </xdr:from>
    <xdr:to>
      <xdr:col>25</xdr:col>
      <xdr:colOff>538691</xdr:colOff>
      <xdr:row>15</xdr:row>
      <xdr:rowOff>10584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4511EE-36CF-4EED-B01B-9F2971BE96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385152</xdr:colOff>
      <xdr:row>21</xdr:row>
      <xdr:rowOff>51777</xdr:rowOff>
    </xdr:from>
    <xdr:to>
      <xdr:col>24</xdr:col>
      <xdr:colOff>80351</xdr:colOff>
      <xdr:row>36</xdr:row>
      <xdr:rowOff>31262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0FF436-540B-400A-A61C-8B2DAF63E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349685</xdr:colOff>
      <xdr:row>2</xdr:row>
      <xdr:rowOff>150660</xdr:rowOff>
    </xdr:from>
    <xdr:to>
      <xdr:col>38</xdr:col>
      <xdr:colOff>50452</xdr:colOff>
      <xdr:row>17</xdr:row>
      <xdr:rowOff>153791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9A688B-9917-44E2-8ADE-CC8BC7DC0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471465</xdr:colOff>
      <xdr:row>20</xdr:row>
      <xdr:rowOff>159358</xdr:rowOff>
    </xdr:from>
    <xdr:to>
      <xdr:col>38</xdr:col>
      <xdr:colOff>172232</xdr:colOff>
      <xdr:row>35</xdr:row>
      <xdr:rowOff>162490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095578-CA76-4EBA-9CAD-C3645F838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wnloads\Data%20Hasil%20Pengamatan.xlsx" TargetMode="External"/><Relationship Id="rId1" Type="http://schemas.openxmlformats.org/officeDocument/2006/relationships/externalLinkPath" Target="/Users/USER/Downloads/Data%20Hasil%20Pengamata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aper%20Fitomining%20Emas\pengukuran%20mata%20lele%20update%2025%20February%202026.xlsx" TargetMode="External"/><Relationship Id="rId1" Type="http://schemas.openxmlformats.org/officeDocument/2006/relationships/externalLinkPath" Target="/Paper%20Fitomining%20Emas/pengukuran%20mata%20lele%20update%2025%20February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SS dan Grafik Jumlah daun"/>
      <sheetName val="SPSS Luas"/>
      <sheetName val="SPSS Morfologi"/>
      <sheetName val="SPSS Anatomi"/>
      <sheetName val="Grafik Morfologi"/>
      <sheetName val="Grafik Anatomi"/>
      <sheetName val="Regresi"/>
    </sheetNames>
    <sheetDataSet>
      <sheetData sheetId="0"/>
      <sheetData sheetId="1"/>
      <sheetData sheetId="2"/>
      <sheetData sheetId="3"/>
      <sheetData sheetId="4"/>
      <sheetData sheetId="5">
        <row r="3">
          <cell r="L3" t="str">
            <v>K-</v>
          </cell>
          <cell r="M3" t="str">
            <v>T100</v>
          </cell>
          <cell r="N3" t="str">
            <v>T250</v>
          </cell>
          <cell r="O3" t="str">
            <v>T500</v>
          </cell>
          <cell r="P3" t="str">
            <v>K+</v>
          </cell>
        </row>
        <row r="4">
          <cell r="K4" t="str">
            <v>Landotia punctata</v>
          </cell>
          <cell r="L4">
            <v>232.44433333333336</v>
          </cell>
          <cell r="M4">
            <v>206.0517222222222</v>
          </cell>
          <cell r="N4">
            <v>308.29211111111113</v>
          </cell>
          <cell r="O4">
            <v>191.79216666666665</v>
          </cell>
          <cell r="P4">
            <v>118.59711111111112</v>
          </cell>
        </row>
        <row r="5">
          <cell r="K5" t="str">
            <v>Lemna aequinoctialis</v>
          </cell>
          <cell r="L5">
            <v>164.40616666666668</v>
          </cell>
          <cell r="M5">
            <v>143.89016666666669</v>
          </cell>
          <cell r="N5">
            <v>137.53022222222222</v>
          </cell>
          <cell r="O5">
            <v>102.81888888888889</v>
          </cell>
          <cell r="P5">
            <v>86.990833333333342</v>
          </cell>
        </row>
        <row r="9">
          <cell r="L9">
            <v>11.758490544383365</v>
          </cell>
          <cell r="M9">
            <v>24.382677558428746</v>
          </cell>
          <cell r="N9">
            <v>21.907866540123653</v>
          </cell>
          <cell r="O9">
            <v>29.259063402745742</v>
          </cell>
          <cell r="P9">
            <v>14.829175800701258</v>
          </cell>
        </row>
        <row r="10">
          <cell r="L10">
            <v>12.320328329515362</v>
          </cell>
          <cell r="M10">
            <v>12.875002982295486</v>
          </cell>
          <cell r="N10">
            <v>19.304918113254828</v>
          </cell>
          <cell r="O10">
            <v>10.948871292291409</v>
          </cell>
          <cell r="P10">
            <v>13.09696590031899</v>
          </cell>
        </row>
        <row r="20">
          <cell r="L20" t="str">
            <v>K-</v>
          </cell>
          <cell r="M20" t="str">
            <v>T100</v>
          </cell>
          <cell r="N20" t="str">
            <v>T250</v>
          </cell>
          <cell r="O20" t="str">
            <v>T500</v>
          </cell>
          <cell r="P20" t="str">
            <v>K+</v>
          </cell>
        </row>
        <row r="21">
          <cell r="K21" t="str">
            <v>Landotia punctata</v>
          </cell>
          <cell r="L21">
            <v>7.3118333333333334</v>
          </cell>
          <cell r="M21">
            <v>9.7162777777777798</v>
          </cell>
          <cell r="N21">
            <v>10.701388888888889</v>
          </cell>
          <cell r="O21">
            <v>10.873000000000001</v>
          </cell>
          <cell r="P21">
            <v>6.2760555555555548</v>
          </cell>
        </row>
        <row r="22">
          <cell r="K22" t="str">
            <v>Lemna aequinoctialis</v>
          </cell>
          <cell r="L22">
            <v>11.657444444444444</v>
          </cell>
          <cell r="M22">
            <v>10.194444444444443</v>
          </cell>
          <cell r="N22">
            <v>11.826666666666668</v>
          </cell>
          <cell r="O22">
            <v>9.2600555555555566</v>
          </cell>
          <cell r="P22">
            <v>9.3247777777777756</v>
          </cell>
        </row>
        <row r="26">
          <cell r="L26">
            <v>1.1456554378839003</v>
          </cell>
          <cell r="M26">
            <v>4.2753299261137894</v>
          </cell>
          <cell r="N26">
            <v>1.7508511590211633</v>
          </cell>
          <cell r="O26">
            <v>3.90008304587298</v>
          </cell>
          <cell r="P26">
            <v>1.1122033495946988</v>
          </cell>
        </row>
        <row r="27">
          <cell r="L27">
            <v>2.3692256918843757</v>
          </cell>
          <cell r="M27">
            <v>1.859328696765151</v>
          </cell>
          <cell r="N27">
            <v>2.693567544660243</v>
          </cell>
          <cell r="O27">
            <v>1.5721212897461787</v>
          </cell>
          <cell r="P27">
            <v>1.9439602560557134</v>
          </cell>
        </row>
        <row r="37">
          <cell r="L37" t="str">
            <v>K-</v>
          </cell>
          <cell r="M37" t="str">
            <v>T100</v>
          </cell>
          <cell r="N37" t="str">
            <v>T250</v>
          </cell>
          <cell r="O37" t="str">
            <v>T500</v>
          </cell>
          <cell r="P37" t="str">
            <v>K+</v>
          </cell>
        </row>
        <row r="38">
          <cell r="K38" t="str">
            <v>Landotia punctata</v>
          </cell>
          <cell r="L38">
            <v>3.7378333333333291</v>
          </cell>
          <cell r="M38">
            <v>6.7748333333333299</v>
          </cell>
          <cell r="N38">
            <v>5.1914999999999871</v>
          </cell>
          <cell r="O38">
            <v>8.6427777777777806</v>
          </cell>
          <cell r="P38">
            <v>5.3327777777777756</v>
          </cell>
        </row>
        <row r="39">
          <cell r="K39" t="str">
            <v>Lemna aequinoctialis</v>
          </cell>
          <cell r="L39">
            <v>12.738499999999997</v>
          </cell>
          <cell r="M39">
            <v>5.328888888888887</v>
          </cell>
          <cell r="N39">
            <v>7.6973333333333311</v>
          </cell>
          <cell r="O39">
            <v>7.3089444444444434</v>
          </cell>
          <cell r="P39">
            <v>6.0753888888888889</v>
          </cell>
        </row>
        <row r="43">
          <cell r="L43">
            <v>2.3013295453868818</v>
          </cell>
          <cell r="M43">
            <v>4.0780480660987495</v>
          </cell>
          <cell r="N43">
            <v>3.0173212749839253</v>
          </cell>
          <cell r="O43">
            <v>6.2556867075491054</v>
          </cell>
          <cell r="P43">
            <v>3.2661681552395114</v>
          </cell>
        </row>
        <row r="44">
          <cell r="L44">
            <v>5.8285327207171553</v>
          </cell>
          <cell r="M44">
            <v>2.2034293295809393</v>
          </cell>
          <cell r="N44">
            <v>4.0927551341651567</v>
          </cell>
          <cell r="O44">
            <v>3.5282222064247173</v>
          </cell>
          <cell r="P44">
            <v>3.171833430440115</v>
          </cell>
        </row>
        <row r="54">
          <cell r="L54" t="str">
            <v>K-</v>
          </cell>
          <cell r="M54" t="str">
            <v>T100</v>
          </cell>
          <cell r="N54" t="str">
            <v>T250</v>
          </cell>
          <cell r="O54" t="str">
            <v>T500</v>
          </cell>
          <cell r="P54" t="str">
            <v>K+</v>
          </cell>
        </row>
        <row r="55">
          <cell r="K55" t="str">
            <v>Landotia punctata</v>
          </cell>
          <cell r="L55">
            <v>221.39466666666669</v>
          </cell>
          <cell r="M55">
            <v>189.56061111111111</v>
          </cell>
          <cell r="N55">
            <v>292.39922222222219</v>
          </cell>
          <cell r="O55">
            <v>172.27638888888887</v>
          </cell>
          <cell r="P55">
            <v>106.98827777777777</v>
          </cell>
        </row>
        <row r="56">
          <cell r="K56" t="str">
            <v>Lemna aequinoctialis</v>
          </cell>
          <cell r="L56">
            <v>140.01022222222221</v>
          </cell>
          <cell r="M56">
            <v>128.36683333333337</v>
          </cell>
          <cell r="N56">
            <v>118.00622222222221</v>
          </cell>
          <cell r="O56">
            <v>86.249888888888876</v>
          </cell>
          <cell r="P56">
            <v>71.590666666666664</v>
          </cell>
        </row>
        <row r="60">
          <cell r="L60">
            <v>11.119941155155347</v>
          </cell>
          <cell r="M60">
            <v>21.097814726924646</v>
          </cell>
          <cell r="N60">
            <v>20.746639871258971</v>
          </cell>
          <cell r="O60">
            <v>24.189337257509074</v>
          </cell>
          <cell r="P60">
            <v>16.025190639613403</v>
          </cell>
        </row>
        <row r="61">
          <cell r="L61">
            <v>13.895614041659737</v>
          </cell>
          <cell r="M61">
            <v>13.112930933870988</v>
          </cell>
          <cell r="N61">
            <v>19.303546941843479</v>
          </cell>
          <cell r="O61">
            <v>10.167349147777538</v>
          </cell>
          <cell r="P61">
            <v>13.561877780793326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engamatan 1"/>
      <sheetName val="Pengamatan 2"/>
      <sheetName val="pH"/>
      <sheetName val="DO"/>
      <sheetName val="Konduktivitas"/>
      <sheetName val="TDS"/>
      <sheetName val="Spektrum media +"/>
      <sheetName val="pH fiks"/>
      <sheetName val="DO fiks"/>
      <sheetName val="Konduktivitas fiks"/>
      <sheetName val="TDS fiks"/>
      <sheetName val="Titrasi chloride"/>
      <sheetName val="Nitrat salisilat"/>
      <sheetName val="Nitrat UV"/>
      <sheetName val="Data berat basah panen"/>
      <sheetName val="Photosynthetic pigment"/>
      <sheetName val="Peroksida"/>
      <sheetName val="Peroksida (2)"/>
      <sheetName val="MDA"/>
      <sheetName val="Fenolik"/>
      <sheetName val="Flavonoid"/>
      <sheetName val="Gula Pereduksi"/>
      <sheetName val="Askorbat"/>
      <sheetName val="Prolin"/>
      <sheetName val="Grafik K+"/>
      <sheetName val="Berat basah kering"/>
      <sheetName val="Korelasi Person"/>
      <sheetName val="Data Emas"/>
      <sheetName val="Data emas tanpa out"/>
      <sheetName val="Data emas tanpa out (2)"/>
      <sheetName val="Data Emas (2)"/>
      <sheetName val="gold cal"/>
      <sheetName val="Gold Cal new"/>
      <sheetName val="Gold Cal new (2)"/>
      <sheetName val="Relative growth rate (2)"/>
      <sheetName val="Mother Frond area"/>
      <sheetName val="Growth rate"/>
      <sheetName val="Aerenchyme"/>
      <sheetName val="Aerenchyme Total Area"/>
      <sheetName val="Mesophyl total area"/>
      <sheetName val="Anatomy data"/>
      <sheetName val="Mesophyll perimeter (2)"/>
      <sheetName val="AmesA"/>
      <sheetName val="Sheet3"/>
      <sheetName val="Sheet1"/>
      <sheetName val="Data emas sementa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N4">
            <v>0</v>
          </cell>
          <cell r="O4">
            <v>0.04</v>
          </cell>
          <cell r="P4">
            <v>0.1</v>
          </cell>
          <cell r="Q4">
            <v>0.2</v>
          </cell>
          <cell r="R4" t="str">
            <v>138 ppm</v>
          </cell>
        </row>
        <row r="5">
          <cell r="M5" t="str">
            <v>L. punctata</v>
          </cell>
          <cell r="N5">
            <v>11.50342</v>
          </cell>
          <cell r="O5">
            <v>9.9009066666666659</v>
          </cell>
          <cell r="P5">
            <v>10.904072499999998</v>
          </cell>
          <cell r="Q5">
            <v>11.725277777777778</v>
          </cell>
          <cell r="R5">
            <v>9.883636666666666</v>
          </cell>
        </row>
        <row r="6">
          <cell r="M6" t="str">
            <v>L. aequinoctialis</v>
          </cell>
          <cell r="N6">
            <v>7.4545266666666663</v>
          </cell>
          <cell r="O6">
            <v>5.642211111111112</v>
          </cell>
          <cell r="P6">
            <v>8.1238515873015871</v>
          </cell>
          <cell r="Q6">
            <v>7.0954911111111114</v>
          </cell>
          <cell r="R6">
            <v>6.5892349206349197</v>
          </cell>
          <cell r="U6" t="str">
            <v>a</v>
          </cell>
          <cell r="V6" t="str">
            <v>abc</v>
          </cell>
          <cell r="W6" t="str">
            <v>ab</v>
          </cell>
          <cell r="X6" t="str">
            <v>a</v>
          </cell>
          <cell r="Y6" t="str">
            <v>abc</v>
          </cell>
        </row>
        <row r="7">
          <cell r="G7">
            <v>1.4971587054150108</v>
          </cell>
          <cell r="H7">
            <v>0.92386401625636039</v>
          </cell>
          <cell r="I7">
            <v>0.68320063068527048</v>
          </cell>
          <cell r="J7">
            <v>0.41718167617629637</v>
          </cell>
          <cell r="K7">
            <v>1.7403718001143711</v>
          </cell>
          <cell r="U7" t="str">
            <v>cd</v>
          </cell>
          <cell r="V7" t="str">
            <v>d</v>
          </cell>
          <cell r="W7" t="str">
            <v>bcd</v>
          </cell>
          <cell r="X7" t="str">
            <v>cd</v>
          </cell>
          <cell r="Y7" t="str">
            <v>cd</v>
          </cell>
        </row>
        <row r="14">
          <cell r="G14">
            <v>0.20294201175048368</v>
          </cell>
          <cell r="H14">
            <v>0.72305725939952759</v>
          </cell>
          <cell r="I14">
            <v>2.2050260741954322</v>
          </cell>
          <cell r="J14">
            <v>0.94546068686312901</v>
          </cell>
          <cell r="K14">
            <v>0.47969284579969917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AC985-161B-429E-8FB0-A914271599F3}">
  <dimension ref="B2:AA32"/>
  <sheetViews>
    <sheetView zoomScale="53" zoomScaleNormal="59" workbookViewId="0">
      <selection activeCell="G38" sqref="G38"/>
    </sheetView>
  </sheetViews>
  <sheetFormatPr defaultRowHeight="14.5" x14ac:dyDescent="0.35"/>
  <cols>
    <col min="2" max="2" width="19.1796875" customWidth="1"/>
    <col min="4" max="4" width="36.08984375" bestFit="1" customWidth="1"/>
    <col min="5" max="7" width="6.81640625" bestFit="1" customWidth="1"/>
    <col min="8" max="8" width="9" bestFit="1" customWidth="1"/>
    <col min="9" max="9" width="8.54296875" bestFit="1" customWidth="1"/>
    <col min="10" max="10" width="14" bestFit="1" customWidth="1"/>
    <col min="11" max="11" width="12.90625" bestFit="1" customWidth="1"/>
    <col min="12" max="12" width="14" bestFit="1" customWidth="1"/>
    <col min="13" max="13" width="10.1796875" bestFit="1" customWidth="1"/>
    <col min="14" max="14" width="9.7265625" bestFit="1" customWidth="1"/>
    <col min="15" max="15" width="14" bestFit="1" customWidth="1"/>
    <col min="16" max="16" width="12.90625" bestFit="1" customWidth="1"/>
    <col min="17" max="17" width="14" bestFit="1" customWidth="1"/>
    <col min="18" max="18" width="10.1796875" bestFit="1" customWidth="1"/>
    <col min="19" max="19" width="9.54296875" bestFit="1" customWidth="1"/>
    <col min="20" max="20" width="9.453125" bestFit="1" customWidth="1"/>
    <col min="21" max="22" width="13.90625" bestFit="1" customWidth="1"/>
    <col min="23" max="23" width="16.81640625" bestFit="1" customWidth="1"/>
    <col min="24" max="24" width="16.1796875" bestFit="1" customWidth="1"/>
    <col min="25" max="25" width="13.08984375" bestFit="1" customWidth="1"/>
    <col min="26" max="26" width="12" bestFit="1" customWidth="1"/>
    <col min="27" max="27" width="14" bestFit="1" customWidth="1"/>
    <col min="28" max="28" width="9.1796875" bestFit="1" customWidth="1"/>
    <col min="29" max="29" width="8.6328125" bestFit="1" customWidth="1"/>
    <col min="30" max="30" width="12.90625" bestFit="1" customWidth="1"/>
    <col min="31" max="32" width="14" bestFit="1" customWidth="1"/>
    <col min="33" max="33" width="10.1796875" bestFit="1" customWidth="1"/>
    <col min="34" max="34" width="9.6328125" bestFit="1" customWidth="1"/>
    <col min="35" max="35" width="14.90625" bestFit="1" customWidth="1"/>
    <col min="36" max="37" width="7.90625" bestFit="1" customWidth="1"/>
    <col min="38" max="38" width="10" bestFit="1" customWidth="1"/>
    <col min="39" max="39" width="9.54296875" bestFit="1" customWidth="1"/>
    <col min="40" max="40" width="9.26953125" bestFit="1" customWidth="1"/>
    <col min="41" max="42" width="13.6328125" bestFit="1" customWidth="1"/>
    <col min="43" max="43" width="18.81640625" bestFit="1" customWidth="1"/>
    <col min="44" max="44" width="9.453125" customWidth="1"/>
  </cols>
  <sheetData>
    <row r="2" spans="2:27" ht="29" x14ac:dyDescent="0.35">
      <c r="B2" s="38" t="s">
        <v>269</v>
      </c>
      <c r="C2">
        <v>4.7782915933362213</v>
      </c>
    </row>
    <row r="3" spans="2:27" x14ac:dyDescent="0.35">
      <c r="B3" t="s">
        <v>270</v>
      </c>
      <c r="C3">
        <v>0.66445182724252494</v>
      </c>
    </row>
    <row r="4" spans="2:27" x14ac:dyDescent="0.35">
      <c r="B4" t="s">
        <v>271</v>
      </c>
      <c r="C4">
        <v>2.5</v>
      </c>
    </row>
    <row r="5" spans="2:27" x14ac:dyDescent="0.35">
      <c r="B5" t="s">
        <v>277</v>
      </c>
      <c r="C5">
        <v>6.6400000000000001E-2</v>
      </c>
    </row>
    <row r="6" spans="2:27" x14ac:dyDescent="0.35">
      <c r="B6" t="s">
        <v>273</v>
      </c>
      <c r="C6">
        <v>1.01</v>
      </c>
    </row>
    <row r="7" spans="2:27" x14ac:dyDescent="0.35">
      <c r="B7" t="s">
        <v>274</v>
      </c>
      <c r="C7">
        <f>2*C6</f>
        <v>2.02</v>
      </c>
    </row>
    <row r="8" spans="2:27" x14ac:dyDescent="0.35">
      <c r="B8" t="s">
        <v>275</v>
      </c>
      <c r="C8">
        <v>4</v>
      </c>
    </row>
    <row r="9" spans="2:27" ht="18.5" x14ac:dyDescent="0.45">
      <c r="B9" t="s">
        <v>276</v>
      </c>
      <c r="C9">
        <f>C8/(C7+C8)</f>
        <v>0.66445182724252494</v>
      </c>
      <c r="E9" s="71" t="s">
        <v>224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</row>
    <row r="10" spans="2:27" x14ac:dyDescent="0.35">
      <c r="E10" s="69">
        <v>0.04</v>
      </c>
      <c r="F10" s="68"/>
      <c r="G10" s="68"/>
      <c r="H10" s="68"/>
      <c r="I10" s="68"/>
      <c r="J10" s="65"/>
      <c r="K10" s="69">
        <v>0.1</v>
      </c>
      <c r="L10" s="68"/>
      <c r="M10" s="68"/>
      <c r="N10" s="68"/>
      <c r="O10" s="68"/>
      <c r="P10" s="65"/>
      <c r="Q10" s="69">
        <v>0.2</v>
      </c>
      <c r="R10" s="68"/>
      <c r="S10" s="68"/>
      <c r="T10" s="68"/>
      <c r="U10" s="68"/>
      <c r="V10" s="65"/>
      <c r="W10" s="69" t="s">
        <v>14</v>
      </c>
      <c r="X10" s="68"/>
      <c r="Y10" s="68"/>
      <c r="Z10" s="68"/>
      <c r="AA10" s="68"/>
    </row>
    <row r="11" spans="2:27" x14ac:dyDescent="0.35">
      <c r="D11" s="38"/>
      <c r="E11" s="70" t="s">
        <v>286</v>
      </c>
      <c r="F11" s="70" t="s">
        <v>287</v>
      </c>
      <c r="G11" s="70" t="s">
        <v>288</v>
      </c>
      <c r="H11" s="70" t="s">
        <v>9</v>
      </c>
      <c r="I11" s="70" t="s">
        <v>289</v>
      </c>
      <c r="J11" s="61"/>
      <c r="K11" s="70" t="s">
        <v>286</v>
      </c>
      <c r="L11" s="70" t="s">
        <v>287</v>
      </c>
      <c r="M11" s="70" t="s">
        <v>288</v>
      </c>
      <c r="N11" s="70" t="s">
        <v>9</v>
      </c>
      <c r="O11" s="70" t="s">
        <v>289</v>
      </c>
      <c r="P11" s="61"/>
      <c r="Q11" s="70" t="s">
        <v>286</v>
      </c>
      <c r="R11" s="70" t="s">
        <v>287</v>
      </c>
      <c r="S11" s="70" t="s">
        <v>288</v>
      </c>
      <c r="T11" s="70" t="s">
        <v>9</v>
      </c>
      <c r="U11" s="70" t="s">
        <v>289</v>
      </c>
      <c r="V11" s="61"/>
      <c r="W11" s="70" t="s">
        <v>286</v>
      </c>
      <c r="X11" s="70" t="s">
        <v>287</v>
      </c>
      <c r="Y11" s="70" t="s">
        <v>288</v>
      </c>
      <c r="Z11" s="70" t="s">
        <v>9</v>
      </c>
      <c r="AA11" s="70" t="s">
        <v>289</v>
      </c>
    </row>
    <row r="12" spans="2:27" x14ac:dyDescent="0.35">
      <c r="D12" s="38" t="s">
        <v>278</v>
      </c>
      <c r="E12" s="62">
        <v>100</v>
      </c>
      <c r="F12" s="62">
        <v>100</v>
      </c>
      <c r="G12" s="62">
        <v>100</v>
      </c>
      <c r="H12" s="62">
        <f>AVERAGE(E12:G12)</f>
        <v>100</v>
      </c>
      <c r="I12" s="62"/>
      <c r="J12" s="62"/>
      <c r="K12" s="62">
        <v>250</v>
      </c>
      <c r="L12" s="62">
        <v>250</v>
      </c>
      <c r="M12" s="62">
        <v>250</v>
      </c>
      <c r="N12" s="62">
        <f>AVERAGE(K12:M12)</f>
        <v>250</v>
      </c>
      <c r="O12" s="62"/>
      <c r="P12" s="62"/>
      <c r="Q12" s="62">
        <v>500</v>
      </c>
      <c r="R12" s="62">
        <v>500</v>
      </c>
      <c r="S12" s="62">
        <v>500</v>
      </c>
      <c r="T12" s="62">
        <f>AVERAGE(Q12:S12)</f>
        <v>500</v>
      </c>
      <c r="U12" s="62"/>
      <c r="V12" s="62"/>
      <c r="W12" s="62" t="s">
        <v>272</v>
      </c>
      <c r="X12" s="62"/>
      <c r="Y12" s="62"/>
      <c r="Z12" s="62"/>
      <c r="AA12" s="62"/>
    </row>
    <row r="13" spans="2:27" x14ac:dyDescent="0.35">
      <c r="D13" s="38" t="s">
        <v>279</v>
      </c>
      <c r="E13" s="63">
        <f>(($C$2*E12*$C$3)/1000)/$C$4</f>
        <v>0.12699778321159391</v>
      </c>
      <c r="F13" s="63">
        <f>(($C$2*F12*$C$3)/1000)/$C$4</f>
        <v>0.12699778321159391</v>
      </c>
      <c r="G13" s="63">
        <f>(($C$2*G12*$C$3)/1000)/$C$4</f>
        <v>0.12699778321159391</v>
      </c>
      <c r="H13" s="64">
        <f>AVERAGE(E13:G13)</f>
        <v>0.12699778321159391</v>
      </c>
      <c r="I13" s="63"/>
      <c r="J13" s="63"/>
      <c r="K13" s="63">
        <f>(($C$2*K12*$C$3)/1000)/$C$4</f>
        <v>0.31749445802898479</v>
      </c>
      <c r="L13" s="63">
        <f>(($C$2*L12*$C$3)/1000)/$C$4</f>
        <v>0.31749445802898479</v>
      </c>
      <c r="M13" s="63">
        <f>(($C$2*M12*$C$3)/1000)/$C$4</f>
        <v>0.31749445802898479</v>
      </c>
      <c r="N13" s="62">
        <f t="shared" ref="N13:N19" si="0">AVERAGE(K13:M13)</f>
        <v>0.31749445802898479</v>
      </c>
      <c r="O13" s="63"/>
      <c r="P13" s="63"/>
      <c r="Q13" s="63">
        <f>(($C$2*Q12*$C$3)/1000)/$C$4</f>
        <v>0.63498891605796959</v>
      </c>
      <c r="R13" s="63">
        <f>(($C$2*R12*$C$3)/1000)/$C$4</f>
        <v>0.63498891605796959</v>
      </c>
      <c r="S13" s="63">
        <f>(($C$2*S12*$C$3)/1000)/$C$4</f>
        <v>0.63498891605796959</v>
      </c>
      <c r="T13" s="62">
        <f t="shared" ref="T13:T19" si="1">AVERAGE(Q13:S13)</f>
        <v>0.63498891605796959</v>
      </c>
      <c r="U13" s="63"/>
      <c r="V13" s="63"/>
      <c r="W13" s="62">
        <v>138</v>
      </c>
      <c r="X13" s="62">
        <v>138</v>
      </c>
      <c r="Y13" s="62">
        <v>138</v>
      </c>
      <c r="Z13" s="62">
        <f t="shared" ref="Z13:Z18" si="2">AVERAGE(W13:Y13)</f>
        <v>138</v>
      </c>
      <c r="AA13" s="62"/>
    </row>
    <row r="14" spans="2:27" x14ac:dyDescent="0.35">
      <c r="D14" s="38" t="s">
        <v>280</v>
      </c>
      <c r="E14" s="65">
        <v>0.92343014479982155</v>
      </c>
      <c r="F14" s="65">
        <v>0.92343014479982155</v>
      </c>
      <c r="G14" s="65">
        <v>0.92343014479982155</v>
      </c>
      <c r="H14" s="64">
        <f>AVERAGE(E14:G14)</f>
        <v>0.92343014479982155</v>
      </c>
      <c r="I14" s="66"/>
      <c r="J14" s="66"/>
      <c r="K14" s="65">
        <v>1.5711677640899635</v>
      </c>
      <c r="L14" s="65">
        <v>1.5711677640899635</v>
      </c>
      <c r="M14" s="65">
        <v>1.5711677640899635</v>
      </c>
      <c r="N14" s="62">
        <f>AVERAGE(K14:M14)</f>
        <v>1.5711677640899635</v>
      </c>
      <c r="O14" s="66"/>
      <c r="P14" s="66"/>
      <c r="Q14" s="65">
        <v>1.7497825340478144</v>
      </c>
      <c r="R14" s="65">
        <v>1.7497825340478144</v>
      </c>
      <c r="S14" s="65">
        <v>1.7497825340478144</v>
      </c>
      <c r="T14" s="62">
        <f t="shared" si="1"/>
        <v>1.7497825340478144</v>
      </c>
      <c r="U14" s="66"/>
      <c r="V14" s="66"/>
      <c r="W14" s="65">
        <v>23328.069634567568</v>
      </c>
      <c r="X14" s="65">
        <v>23328.069634567568</v>
      </c>
      <c r="Y14" s="65">
        <v>23328.069634567568</v>
      </c>
      <c r="Z14" s="62">
        <f t="shared" si="2"/>
        <v>23328.069634567568</v>
      </c>
      <c r="AA14" s="62"/>
    </row>
    <row r="15" spans="2:27" x14ac:dyDescent="0.35">
      <c r="D15" s="38" t="s">
        <v>281</v>
      </c>
      <c r="E15" s="62">
        <f>E14/E13</f>
        <v>7.2712304218828248</v>
      </c>
      <c r="F15" s="62">
        <f>F14/F13</f>
        <v>7.2712304218828248</v>
      </c>
      <c r="G15" s="62">
        <f>G14/G13</f>
        <v>7.2712304218828248</v>
      </c>
      <c r="H15" s="64">
        <f>AVERAGE(E15:G15)</f>
        <v>7.2712304218828239</v>
      </c>
      <c r="I15" s="62"/>
      <c r="J15" s="62"/>
      <c r="K15" s="62">
        <f>K14/K13</f>
        <v>4.9486462656508099</v>
      </c>
      <c r="L15" s="62">
        <f>L14/L13</f>
        <v>4.9486462656508099</v>
      </c>
      <c r="M15" s="62">
        <f>M14/M13</f>
        <v>4.9486462656508099</v>
      </c>
      <c r="N15" s="62">
        <f>AVERAGE(K15:M15)</f>
        <v>4.9486462656508099</v>
      </c>
      <c r="O15" s="62"/>
      <c r="P15" s="62"/>
      <c r="Q15" s="62">
        <f>Q14/Q13</f>
        <v>2.7556111450110299</v>
      </c>
      <c r="R15" s="62">
        <f>R14/R13</f>
        <v>2.7556111450110299</v>
      </c>
      <c r="S15" s="62">
        <f>S14/S13</f>
        <v>2.7556111450110299</v>
      </c>
      <c r="T15" s="62">
        <f t="shared" si="1"/>
        <v>2.7556111450110294</v>
      </c>
      <c r="U15" s="62"/>
      <c r="V15" s="62"/>
      <c r="W15" s="62">
        <f>W14/W13</f>
        <v>169.04398285918526</v>
      </c>
      <c r="X15" s="62">
        <f>X14/X13</f>
        <v>169.04398285918526</v>
      </c>
      <c r="Y15" s="62">
        <f>Y14/Y13</f>
        <v>169.04398285918526</v>
      </c>
      <c r="Z15" s="62">
        <f t="shared" si="2"/>
        <v>169.04398285918526</v>
      </c>
      <c r="AA15" s="62"/>
    </row>
    <row r="16" spans="2:27" x14ac:dyDescent="0.35">
      <c r="D16" s="38" t="s">
        <v>282</v>
      </c>
      <c r="E16" s="63">
        <v>33.76</v>
      </c>
      <c r="F16" s="63">
        <v>29.919999999999995</v>
      </c>
      <c r="G16" s="63">
        <v>25.07</v>
      </c>
      <c r="H16" s="63">
        <f>AVERAGE(E16:G16)</f>
        <v>29.583333333333332</v>
      </c>
      <c r="I16" s="63">
        <f>_xlfn.STDEV.S(E16:G16)</f>
        <v>4.3547713296260415</v>
      </c>
      <c r="J16" s="63"/>
      <c r="K16" s="63">
        <v>37.910000000000004</v>
      </c>
      <c r="L16" s="63">
        <v>33.97</v>
      </c>
      <c r="M16" s="63">
        <v>31.270000000000003</v>
      </c>
      <c r="N16" s="63">
        <f>AVERAGE(K16:M16)</f>
        <v>34.383333333333333</v>
      </c>
      <c r="O16" s="63">
        <f>_xlfn.STDEV.S(K16:M16)</f>
        <v>3.339241430824273</v>
      </c>
      <c r="P16" s="63"/>
      <c r="Q16" s="63">
        <v>47.7</v>
      </c>
      <c r="R16" s="63">
        <v>36.29999999999999</v>
      </c>
      <c r="S16" s="63">
        <v>35.449999999999996</v>
      </c>
      <c r="T16" s="63">
        <f t="shared" si="1"/>
        <v>39.816666666666663</v>
      </c>
      <c r="U16" s="63">
        <f>_xlfn.STDEV.S(Q16:S16)</f>
        <v>6.8403825429089133</v>
      </c>
      <c r="V16" s="63"/>
      <c r="W16" s="63">
        <v>56.98</v>
      </c>
      <c r="X16" s="63">
        <v>27.859999999999992</v>
      </c>
      <c r="Y16" s="63">
        <v>35.839999999999996</v>
      </c>
      <c r="Z16" s="63">
        <f t="shared" si="2"/>
        <v>40.226666666666659</v>
      </c>
      <c r="AA16" s="63">
        <f t="shared" ref="AA16:AA19" si="3">_xlfn.STDEV.S(W16:Y16)</f>
        <v>15.047449396270901</v>
      </c>
    </row>
    <row r="17" spans="4:27" x14ac:dyDescent="0.35">
      <c r="D17" s="38" t="s">
        <v>283</v>
      </c>
      <c r="E17" s="61">
        <v>0.8983077734409779</v>
      </c>
      <c r="F17" s="61">
        <v>0.8983077734409779</v>
      </c>
      <c r="G17" s="61">
        <v>0.8983077734409779</v>
      </c>
      <c r="H17" s="64">
        <f t="shared" ref="H17:H19" si="4">AVERAGE(E17:G17)</f>
        <v>0.8983077734409779</v>
      </c>
      <c r="I17" s="67">
        <f>_xlfn.STDEV.S(E17:G17)</f>
        <v>0</v>
      </c>
      <c r="J17" s="67"/>
      <c r="K17" s="61">
        <v>0.91089488450653722</v>
      </c>
      <c r="L17" s="61">
        <v>0.91089488450653722</v>
      </c>
      <c r="M17" s="61">
        <v>0.91089488450653722</v>
      </c>
      <c r="N17" s="62">
        <f>AVERAGE(K17:M17)</f>
        <v>0.91089488450653722</v>
      </c>
      <c r="O17" s="67">
        <f>_xlfn.STDEV.S(K17:M17)</f>
        <v>0</v>
      </c>
      <c r="P17" s="67"/>
      <c r="Q17" s="61">
        <v>0.94060311377453998</v>
      </c>
      <c r="R17" s="61">
        <v>0.94060311377453998</v>
      </c>
      <c r="S17" s="61">
        <v>0.94060311377453998</v>
      </c>
      <c r="T17" s="62">
        <f t="shared" si="1"/>
        <v>0.94060311377453998</v>
      </c>
      <c r="U17" s="67">
        <f>_xlfn.STDEV.S(Q17:S17)</f>
        <v>0</v>
      </c>
      <c r="V17" s="67"/>
      <c r="W17" s="61">
        <v>0.94301663627461796</v>
      </c>
      <c r="X17" s="61">
        <v>0.94301663627461796</v>
      </c>
      <c r="Y17" s="61">
        <v>0.94301663627461796</v>
      </c>
      <c r="Z17" s="62">
        <f t="shared" si="2"/>
        <v>0.94301663627461796</v>
      </c>
      <c r="AA17" s="67">
        <f t="shared" si="3"/>
        <v>0</v>
      </c>
    </row>
    <row r="18" spans="4:27" x14ac:dyDescent="0.35">
      <c r="D18" s="38" t="s">
        <v>284</v>
      </c>
      <c r="E18" s="63">
        <f>(1-E17)*E16</f>
        <v>3.433129568632586</v>
      </c>
      <c r="F18" s="63">
        <f>(1-F17)*F16</f>
        <v>3.0426314186459407</v>
      </c>
      <c r="G18" s="63">
        <f>(1-G17)*G16</f>
        <v>2.5494241198346841</v>
      </c>
      <c r="H18" s="63">
        <f t="shared" si="4"/>
        <v>3.0083950357044036</v>
      </c>
      <c r="I18" s="63">
        <f>_xlfn.STDEV.S(E18:G18)</f>
        <v>0.44284639266506737</v>
      </c>
      <c r="J18" s="63"/>
      <c r="K18" s="63">
        <f>(1-K17)*K16</f>
        <v>3.3779749283571743</v>
      </c>
      <c r="L18" s="63">
        <f>(1-L17)*L16</f>
        <v>3.0269007733129305</v>
      </c>
      <c r="M18" s="63">
        <f>(1-M17)*M16</f>
        <v>2.7863169614805816</v>
      </c>
      <c r="N18" s="63">
        <f t="shared" si="0"/>
        <v>3.0637308877168956</v>
      </c>
      <c r="O18" s="63">
        <f>_xlfn.STDEV.S(K18:M18)</f>
        <v>0.29754349335415264</v>
      </c>
      <c r="P18" s="63"/>
      <c r="Q18" s="63">
        <f>(1-Q17)*Q16</f>
        <v>2.8332314729544432</v>
      </c>
      <c r="R18" s="63">
        <f>(1-R17)*R16</f>
        <v>2.1561069699841982</v>
      </c>
      <c r="S18" s="63">
        <f>(1-S17)*S16</f>
        <v>2.1056196166925574</v>
      </c>
      <c r="T18" s="63">
        <f t="shared" si="1"/>
        <v>2.3649860198770662</v>
      </c>
      <c r="U18" s="63">
        <f>_xlfn.STDEV.S(Q18:S18)</f>
        <v>0.40629742363978638</v>
      </c>
      <c r="V18" s="63"/>
      <c r="W18" s="63">
        <f>(1-W17)*W16</f>
        <v>3.2469120650722685</v>
      </c>
      <c r="X18" s="63">
        <f>(1-X17)*X16</f>
        <v>1.5875565133891432</v>
      </c>
      <c r="Y18" s="63">
        <f>(1-Y17)*Y16</f>
        <v>2.0422837559176923</v>
      </c>
      <c r="Z18" s="63">
        <f t="shared" si="2"/>
        <v>2.2922507781263679</v>
      </c>
      <c r="AA18" s="63">
        <f t="shared" si="3"/>
        <v>0.85745428208698571</v>
      </c>
    </row>
    <row r="19" spans="4:27" x14ac:dyDescent="0.35">
      <c r="D19" s="38" t="s">
        <v>285</v>
      </c>
      <c r="E19" s="63">
        <f>(E14*E18)</f>
        <v>3.1702553346789379</v>
      </c>
      <c r="F19" s="63">
        <f>(F14*F18)</f>
        <v>2.8096575714927075</v>
      </c>
      <c r="G19" s="63">
        <f>(G14*G18)</f>
        <v>2.3542150841350997</v>
      </c>
      <c r="H19" s="63">
        <f t="shared" si="4"/>
        <v>2.7780426634355813</v>
      </c>
      <c r="I19" s="63">
        <f>_xlfn.STDEV.S(E19:G19)</f>
        <v>0.40893770850278854</v>
      </c>
      <c r="J19" s="63"/>
      <c r="K19" s="63">
        <f>(K14*K18)</f>
        <v>5.3073653153388962</v>
      </c>
      <c r="L19" s="63">
        <f>(L14*L18)</f>
        <v>4.7557689201282587</v>
      </c>
      <c r="M19" s="63">
        <f>(M14*M18)</f>
        <v>4.3777713904153863</v>
      </c>
      <c r="N19" s="63">
        <f t="shared" si="0"/>
        <v>4.813635208627514</v>
      </c>
      <c r="O19" s="63">
        <f>_xlfn.STDEV.S(K19:M19)</f>
        <v>0.46749074517276096</v>
      </c>
      <c r="P19" s="63"/>
      <c r="Q19" s="63">
        <f>(Q14*Q18)</f>
        <v>4.9575389462902475</v>
      </c>
      <c r="R19" s="63">
        <f>(R14*R18)</f>
        <v>3.7727183176171049</v>
      </c>
      <c r="S19" s="63">
        <f>(S14*S18)</f>
        <v>3.6843764286370906</v>
      </c>
      <c r="T19" s="63">
        <f t="shared" si="1"/>
        <v>4.1382112308481478</v>
      </c>
      <c r="U19" s="63">
        <f>_xlfn.STDEV.S(Q19:S19)</f>
        <v>0.71093213551352019</v>
      </c>
      <c r="V19" s="63"/>
      <c r="W19" s="63">
        <f>(W14*W18)</f>
        <v>75744.190751323462</v>
      </c>
      <c r="X19" s="63">
        <f>(X14*X18)</f>
        <v>37034.628893153233</v>
      </c>
      <c r="Y19" s="63">
        <f>(Y14*Y18)</f>
        <v>47642.537671594117</v>
      </c>
      <c r="Z19" s="63">
        <f>AVERAGE(W19:Y19)</f>
        <v>53473.785772023606</v>
      </c>
      <c r="AA19" s="63">
        <f t="shared" si="3"/>
        <v>20002.753200983312</v>
      </c>
    </row>
    <row r="20" spans="4:27" x14ac:dyDescent="0.35">
      <c r="D20" s="38"/>
    </row>
    <row r="21" spans="4:27" x14ac:dyDescent="0.35">
      <c r="D21" s="38"/>
    </row>
    <row r="22" spans="4:27" x14ac:dyDescent="0.35">
      <c r="L22" s="37"/>
      <c r="M22" s="37"/>
      <c r="N22" s="37"/>
      <c r="O22" s="37"/>
      <c r="P22" s="37"/>
    </row>
    <row r="23" spans="4:27" ht="18.5" x14ac:dyDescent="0.45">
      <c r="E23" s="71" t="s">
        <v>25</v>
      </c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</row>
    <row r="24" spans="4:27" x14ac:dyDescent="0.35">
      <c r="E24" s="69">
        <v>0.04</v>
      </c>
      <c r="F24" s="68"/>
      <c r="G24" s="68"/>
      <c r="H24" s="68"/>
      <c r="I24" s="68"/>
      <c r="J24" s="65"/>
      <c r="K24" s="69">
        <v>0.1</v>
      </c>
      <c r="L24" s="68"/>
      <c r="M24" s="68"/>
      <c r="N24" s="68"/>
      <c r="O24" s="68"/>
      <c r="P24" s="65"/>
      <c r="Q24" s="69">
        <v>0.2</v>
      </c>
      <c r="R24" s="68"/>
      <c r="S24" s="68"/>
      <c r="T24" s="68"/>
      <c r="U24" s="68"/>
      <c r="V24" s="65"/>
      <c r="W24" s="69" t="s">
        <v>14</v>
      </c>
      <c r="X24" s="68"/>
      <c r="Y24" s="68"/>
      <c r="Z24" s="68"/>
      <c r="AA24" s="68"/>
    </row>
    <row r="25" spans="4:27" x14ac:dyDescent="0.35">
      <c r="D25" s="38" t="s">
        <v>278</v>
      </c>
      <c r="E25" s="62">
        <v>100</v>
      </c>
      <c r="F25" s="62">
        <v>100</v>
      </c>
      <c r="G25" s="62">
        <v>100</v>
      </c>
      <c r="H25" s="62"/>
      <c r="I25" s="62"/>
      <c r="J25" s="62"/>
      <c r="K25" s="62">
        <v>250</v>
      </c>
      <c r="L25" s="62">
        <v>250</v>
      </c>
      <c r="M25" s="62">
        <v>250</v>
      </c>
      <c r="N25" s="62"/>
      <c r="O25" s="62"/>
      <c r="P25" s="62"/>
      <c r="Q25" s="62">
        <v>500</v>
      </c>
      <c r="R25" s="62">
        <v>500</v>
      </c>
      <c r="S25" s="62">
        <v>500</v>
      </c>
      <c r="T25" s="62"/>
      <c r="U25" s="62"/>
      <c r="V25" s="62"/>
      <c r="W25" s="62" t="s">
        <v>272</v>
      </c>
      <c r="X25" s="62"/>
      <c r="Y25" s="62"/>
      <c r="Z25" s="62"/>
      <c r="AA25" s="65"/>
    </row>
    <row r="26" spans="4:27" x14ac:dyDescent="0.35">
      <c r="D26" s="38" t="s">
        <v>279</v>
      </c>
      <c r="E26" s="63">
        <f>(($C$2*E25*$C$3)/1000)/$C$4</f>
        <v>0.12699778321159391</v>
      </c>
      <c r="F26" s="63">
        <f>(($C$2*F25*$C$3)/1000)/$C$4</f>
        <v>0.12699778321159391</v>
      </c>
      <c r="G26" s="63">
        <f>(($C$2*G25*$C$3)/1000)/$C$4</f>
        <v>0.12699778321159391</v>
      </c>
      <c r="H26" s="62">
        <f t="shared" ref="H26:H31" si="5">AVERAGE(E26:G26)</f>
        <v>0.12699778321159391</v>
      </c>
      <c r="I26" s="63"/>
      <c r="J26" s="63"/>
      <c r="K26" s="63">
        <f t="shared" ref="K26:S26" si="6">(($C$2*K25*$C$3)/1000)/$C$4</f>
        <v>0.31749445802898479</v>
      </c>
      <c r="L26" s="63">
        <f>(($C$2*L25*$C$3)/1000)/$C$4</f>
        <v>0.31749445802898479</v>
      </c>
      <c r="M26" s="63">
        <f t="shared" si="6"/>
        <v>0.31749445802898479</v>
      </c>
      <c r="N26" s="62">
        <f t="shared" ref="N26:N31" si="7">AVERAGE(K26:M26)</f>
        <v>0.31749445802898479</v>
      </c>
      <c r="O26" s="63"/>
      <c r="P26" s="63"/>
      <c r="Q26" s="63">
        <f t="shared" si="6"/>
        <v>0.63498891605796959</v>
      </c>
      <c r="R26" s="63">
        <f t="shared" si="6"/>
        <v>0.63498891605796959</v>
      </c>
      <c r="S26" s="63">
        <f t="shared" si="6"/>
        <v>0.63498891605796959</v>
      </c>
      <c r="T26" s="62">
        <f t="shared" ref="T26:T31" si="8">AVERAGE(Q26:S26)</f>
        <v>0.63498891605796959</v>
      </c>
      <c r="U26" s="63"/>
      <c r="V26" s="63"/>
      <c r="W26" s="62">
        <v>138</v>
      </c>
      <c r="X26" s="62">
        <v>138</v>
      </c>
      <c r="Y26" s="62">
        <v>138</v>
      </c>
      <c r="Z26" s="62">
        <f t="shared" ref="Z26:Z31" si="9">AVERAGE(W26:Y26)</f>
        <v>138</v>
      </c>
      <c r="AA26" s="63"/>
    </row>
    <row r="27" spans="4:27" x14ac:dyDescent="0.35">
      <c r="D27" s="38" t="s">
        <v>280</v>
      </c>
      <c r="E27" s="65">
        <v>1.2634049898558966</v>
      </c>
      <c r="F27" s="65">
        <v>1.2634049898558966</v>
      </c>
      <c r="G27" s="65">
        <v>1.2634049898558966</v>
      </c>
      <c r="H27" s="62">
        <f t="shared" si="5"/>
        <v>1.2634049898558966</v>
      </c>
      <c r="I27" s="66"/>
      <c r="J27" s="66"/>
      <c r="K27" s="65">
        <v>1.5389682467578687</v>
      </c>
      <c r="L27" s="65">
        <v>1.5389682467578687</v>
      </c>
      <c r="M27" s="65">
        <v>1.5389682467578687</v>
      </c>
      <c r="N27" s="62">
        <f t="shared" si="7"/>
        <v>1.5389682467578687</v>
      </c>
      <c r="O27" s="66"/>
      <c r="P27" s="66"/>
      <c r="Q27" s="65">
        <v>1.4580567083613161</v>
      </c>
      <c r="R27" s="65">
        <v>1.4580567083613161</v>
      </c>
      <c r="S27" s="65">
        <v>1.4580567083613161</v>
      </c>
      <c r="T27" s="62">
        <f t="shared" si="8"/>
        <v>1.4580567083613161</v>
      </c>
      <c r="U27" s="66"/>
      <c r="V27" s="66"/>
      <c r="W27" s="65">
        <v>18034.522127471853</v>
      </c>
      <c r="X27" s="65">
        <v>18034.522127471853</v>
      </c>
      <c r="Y27" s="65">
        <v>18034.522127471853</v>
      </c>
      <c r="Z27" s="62">
        <f t="shared" si="9"/>
        <v>18034.522127471853</v>
      </c>
      <c r="AA27" s="66"/>
    </row>
    <row r="28" spans="4:27" x14ac:dyDescent="0.35">
      <c r="D28" s="38" t="s">
        <v>281</v>
      </c>
      <c r="E28" s="62">
        <f t="shared" ref="E28:Y28" si="10">E27/E26</f>
        <v>9.9482444331402906</v>
      </c>
      <c r="F28" s="62">
        <f t="shared" si="10"/>
        <v>9.9482444331402906</v>
      </c>
      <c r="G28" s="62">
        <f t="shared" si="10"/>
        <v>9.9482444331402906</v>
      </c>
      <c r="H28" s="62">
        <f t="shared" si="5"/>
        <v>9.9482444331402906</v>
      </c>
      <c r="I28" s="62"/>
      <c r="J28" s="62"/>
      <c r="K28" s="62">
        <f t="shared" si="10"/>
        <v>4.8472286927835846</v>
      </c>
      <c r="L28" s="62">
        <f t="shared" si="10"/>
        <v>4.8472286927835846</v>
      </c>
      <c r="M28" s="62">
        <f t="shared" si="10"/>
        <v>4.8472286927835846</v>
      </c>
      <c r="N28" s="62">
        <f t="shared" si="7"/>
        <v>4.8472286927835846</v>
      </c>
      <c r="O28" s="62"/>
      <c r="P28" s="62"/>
      <c r="Q28" s="62">
        <f t="shared" si="10"/>
        <v>2.2961923767315127</v>
      </c>
      <c r="R28" s="62">
        <f t="shared" si="10"/>
        <v>2.2961923767315127</v>
      </c>
      <c r="S28" s="62">
        <f t="shared" si="10"/>
        <v>2.2961923767315127</v>
      </c>
      <c r="T28" s="62">
        <f t="shared" si="8"/>
        <v>2.2961923767315127</v>
      </c>
      <c r="U28" s="62"/>
      <c r="V28" s="62"/>
      <c r="W28" s="62">
        <f t="shared" si="10"/>
        <v>130.6849429526946</v>
      </c>
      <c r="X28" s="62">
        <f t="shared" si="10"/>
        <v>130.6849429526946</v>
      </c>
      <c r="Y28" s="62">
        <f t="shared" si="10"/>
        <v>130.6849429526946</v>
      </c>
      <c r="Z28" s="62">
        <f t="shared" si="9"/>
        <v>130.6849429526946</v>
      </c>
      <c r="AA28" s="62"/>
    </row>
    <row r="29" spans="4:27" x14ac:dyDescent="0.35">
      <c r="D29" s="38" t="s">
        <v>282</v>
      </c>
      <c r="E29" s="63">
        <v>42.75</v>
      </c>
      <c r="F29" s="63">
        <v>45.439999999999991</v>
      </c>
      <c r="G29" s="63">
        <v>52.510000000000005</v>
      </c>
      <c r="H29" s="63">
        <f t="shared" si="5"/>
        <v>46.9</v>
      </c>
      <c r="I29" s="63">
        <f>_xlfn.STDEV.S(E29:G29)</f>
        <v>5.0411407439189837</v>
      </c>
      <c r="J29" s="63"/>
      <c r="K29" s="63">
        <v>61.290000000000006</v>
      </c>
      <c r="L29" s="63">
        <v>44.439999999999991</v>
      </c>
      <c r="M29" s="63">
        <v>42.96</v>
      </c>
      <c r="N29" s="63">
        <f t="shared" si="7"/>
        <v>49.563333333333333</v>
      </c>
      <c r="O29" s="63">
        <f>_xlfn.STDEV.S(K29:M29)</f>
        <v>10.182516061039802</v>
      </c>
      <c r="P29" s="63"/>
      <c r="Q29" s="63">
        <v>54.54999999999999</v>
      </c>
      <c r="R29" s="63">
        <v>37.400000000000006</v>
      </c>
      <c r="S29" s="63">
        <v>36.229999999999997</v>
      </c>
      <c r="T29" s="63">
        <f t="shared" si="8"/>
        <v>42.726666666666659</v>
      </c>
      <c r="U29" s="63">
        <f>_xlfn.STDEV.S(Q29:S29)</f>
        <v>10.25600474518874</v>
      </c>
      <c r="V29" s="63"/>
      <c r="W29" s="63">
        <v>28.61</v>
      </c>
      <c r="X29" s="63">
        <v>37.130000000000003</v>
      </c>
      <c r="Y29" s="63">
        <v>40.859999999999992</v>
      </c>
      <c r="Z29" s="63">
        <f t="shared" si="9"/>
        <v>35.533333333333331</v>
      </c>
      <c r="AA29" s="63">
        <f t="shared" ref="AA29:AA32" si="11">_xlfn.STDEV.S(W29:Y29)</f>
        <v>6.2791427228032859</v>
      </c>
    </row>
    <row r="30" spans="4:27" x14ac:dyDescent="0.35">
      <c r="D30" s="38" t="s">
        <v>283</v>
      </c>
      <c r="E30" s="61">
        <v>0.94863486712827771</v>
      </c>
      <c r="F30" s="61">
        <v>0.94863486712827771</v>
      </c>
      <c r="G30" s="61">
        <v>0.94863486712827771</v>
      </c>
      <c r="H30" s="62">
        <f t="shared" si="5"/>
        <v>0.94863486712827771</v>
      </c>
      <c r="I30" s="67">
        <f>_xlfn.STDEV.S(E30:G30)</f>
        <v>0</v>
      </c>
      <c r="J30" s="67"/>
      <c r="K30" s="61">
        <v>0.95119576975984366</v>
      </c>
      <c r="L30" s="61">
        <v>0.95119576975984366</v>
      </c>
      <c r="M30" s="61">
        <v>0.95119576975984366</v>
      </c>
      <c r="N30" s="62">
        <f t="shared" si="7"/>
        <v>0.95119576975984366</v>
      </c>
      <c r="O30" s="67">
        <f>_xlfn.STDEV.S(K30:M30)</f>
        <v>0</v>
      </c>
      <c r="P30" s="67"/>
      <c r="Q30" s="61">
        <v>0.95810492433074168</v>
      </c>
      <c r="R30" s="61">
        <v>0.95810492433074168</v>
      </c>
      <c r="S30" s="61">
        <v>0.95810492433074168</v>
      </c>
      <c r="T30" s="62">
        <f t="shared" si="8"/>
        <v>0.95810492433074168</v>
      </c>
      <c r="U30" s="67">
        <f>_xlfn.STDEV.S(Q30:S30)</f>
        <v>0</v>
      </c>
      <c r="V30" s="67"/>
      <c r="W30" s="61">
        <v>0.94769508138158065</v>
      </c>
      <c r="X30" s="61">
        <v>0.94769508138158065</v>
      </c>
      <c r="Y30" s="61">
        <v>0.94769508138158065</v>
      </c>
      <c r="Z30" s="62">
        <f t="shared" si="9"/>
        <v>0.94769508138158065</v>
      </c>
      <c r="AA30" s="67">
        <f t="shared" si="11"/>
        <v>0</v>
      </c>
    </row>
    <row r="31" spans="4:27" x14ac:dyDescent="0.35">
      <c r="D31" s="38" t="s">
        <v>284</v>
      </c>
      <c r="E31" s="63">
        <f>(1-E30)*E29</f>
        <v>2.1958594302661276</v>
      </c>
      <c r="F31" s="63">
        <f>(1-F30)*F29</f>
        <v>2.3340316376910604</v>
      </c>
      <c r="G31" s="63">
        <f>(1-G30)*G29</f>
        <v>2.6971831270941373</v>
      </c>
      <c r="H31" s="63">
        <f t="shared" si="5"/>
        <v>2.409024731683775</v>
      </c>
      <c r="I31" s="63">
        <f>_xlfn.STDEV.S(E31:G31)</f>
        <v>0.25893886413645145</v>
      </c>
      <c r="J31" s="63"/>
      <c r="K31" s="63">
        <f>(1-K30)*K29</f>
        <v>2.9912112714191825</v>
      </c>
      <c r="L31" s="63">
        <f>(1-L30)*L29</f>
        <v>2.1688599918725475</v>
      </c>
      <c r="M31" s="63">
        <f>(1-M30)*M29</f>
        <v>2.0966297311171167</v>
      </c>
      <c r="N31" s="63">
        <f t="shared" si="7"/>
        <v>2.4189003314696156</v>
      </c>
      <c r="O31" s="63">
        <f>_xlfn.STDEV.S(K31:M31)</f>
        <v>0.49694985826707572</v>
      </c>
      <c r="P31" s="63"/>
      <c r="Q31" s="63">
        <f>(1-Q30)*Q29</f>
        <v>2.2853763777580407</v>
      </c>
      <c r="R31" s="63">
        <f>(1-R30)*R29</f>
        <v>1.5668758300302614</v>
      </c>
      <c r="S31" s="63">
        <f>(1-S30)*S29</f>
        <v>1.5178585914972287</v>
      </c>
      <c r="T31" s="63">
        <f t="shared" si="8"/>
        <v>1.7900369330951769</v>
      </c>
      <c r="U31" s="63">
        <f>_xlfn.STDEV.S(Q31:S31)</f>
        <v>0.42967609486395425</v>
      </c>
      <c r="V31" s="63"/>
      <c r="W31" s="63">
        <f>(1-W30)*W29</f>
        <v>1.4964437216729776</v>
      </c>
      <c r="X31" s="63">
        <f>(1-X30)*X29</f>
        <v>1.9420816283019107</v>
      </c>
      <c r="Y31" s="63">
        <f>(1-Y30)*Y29</f>
        <v>2.1371789747486143</v>
      </c>
      <c r="Z31" s="63">
        <f t="shared" si="9"/>
        <v>1.8585681082411678</v>
      </c>
      <c r="AA31" s="63">
        <f t="shared" si="11"/>
        <v>0.32843004910966467</v>
      </c>
    </row>
    <row r="32" spans="4:27" x14ac:dyDescent="0.35">
      <c r="D32" s="38" t="s">
        <v>285</v>
      </c>
      <c r="E32" s="63">
        <f>(E27*E31)</f>
        <v>2.7742597612203519</v>
      </c>
      <c r="F32" s="63">
        <f>(F27*F31)</f>
        <v>2.9488272175404155</v>
      </c>
      <c r="G32" s="63">
        <f>(G27*G31)</f>
        <v>3.4076346213258639</v>
      </c>
      <c r="H32" s="63">
        <f>AVERAGE(E32:G32)</f>
        <v>3.0435738666955436</v>
      </c>
      <c r="I32" s="63">
        <f>_xlfn.STDEV.S(E32:G32)</f>
        <v>0.32714465301761081</v>
      </c>
      <c r="J32" s="63"/>
      <c r="K32" s="63">
        <f>(K27*K31)</f>
        <v>4.603379166058355</v>
      </c>
      <c r="L32" s="63">
        <f>(L27*L31)</f>
        <v>3.3378066591553797</v>
      </c>
      <c r="M32" s="63">
        <f>(M27*M31)</f>
        <v>3.226646581397731</v>
      </c>
      <c r="N32" s="63">
        <f>AVERAGE(K32:M32)</f>
        <v>3.7226108022038216</v>
      </c>
      <c r="O32" s="63">
        <f>_xlfn.STDEV.S(K32:M32)</f>
        <v>0.76479005210385487</v>
      </c>
      <c r="P32" s="63"/>
      <c r="Q32" s="63">
        <f>(Q27*Q31)</f>
        <v>3.3322083587205964</v>
      </c>
      <c r="R32" s="63">
        <f>(R27*R31)</f>
        <v>2.2845938151448277</v>
      </c>
      <c r="S32" s="63">
        <f>(S27*S31)</f>
        <v>2.2131239016763926</v>
      </c>
      <c r="T32" s="63">
        <f>AVERAGE(Q32:S32)</f>
        <v>2.6099753585139389</v>
      </c>
      <c r="U32" s="63">
        <f>_xlfn.STDEV.S(Q32:S32)</f>
        <v>0.62649211253887971</v>
      </c>
      <c r="V32" s="63"/>
      <c r="W32" s="63">
        <f>(W27*W31)</f>
        <v>26987.647411027647</v>
      </c>
      <c r="X32" s="63">
        <f>(X27*X31)</f>
        <v>35024.514098967375</v>
      </c>
      <c r="Y32" s="63">
        <f>(Y27*Y31)</f>
        <v>38543.001510471491</v>
      </c>
      <c r="Z32" s="63">
        <f>AVERAGE(W32:Y32)</f>
        <v>33518.38767348884</v>
      </c>
      <c r="AA32" s="63">
        <f t="shared" si="11"/>
        <v>5923.078987994938</v>
      </c>
    </row>
  </sheetData>
  <mergeCells count="10">
    <mergeCell ref="E24:I24"/>
    <mergeCell ref="K24:O24"/>
    <mergeCell ref="Q24:U24"/>
    <mergeCell ref="W24:AA24"/>
    <mergeCell ref="E10:I10"/>
    <mergeCell ref="K10:O10"/>
    <mergeCell ref="Q10:U10"/>
    <mergeCell ref="W10:AA10"/>
    <mergeCell ref="E9:AA9"/>
    <mergeCell ref="E23:AA23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09C-1903-4E0A-B8A3-5420D219F647}">
  <dimension ref="A4:N43"/>
  <sheetViews>
    <sheetView topLeftCell="E19" zoomScale="67" workbookViewId="0">
      <selection activeCell="I15" sqref="I15"/>
    </sheetView>
  </sheetViews>
  <sheetFormatPr defaultRowHeight="14.5" x14ac:dyDescent="0.35"/>
  <cols>
    <col min="2" max="2" width="18.1796875" bestFit="1" customWidth="1"/>
    <col min="5" max="5" width="18.1796875" bestFit="1" customWidth="1"/>
  </cols>
  <sheetData>
    <row r="4" spans="1:14" x14ac:dyDescent="0.35">
      <c r="A4" s="47" t="s">
        <v>118</v>
      </c>
      <c r="B4" s="47"/>
      <c r="D4" s="47" t="s">
        <v>10</v>
      </c>
      <c r="E4" s="47"/>
    </row>
    <row r="5" spans="1:14" x14ac:dyDescent="0.35">
      <c r="A5" t="s">
        <v>262</v>
      </c>
      <c r="B5" s="46" t="s">
        <v>260</v>
      </c>
      <c r="D5" t="s">
        <v>262</v>
      </c>
      <c r="E5" s="46" t="s">
        <v>260</v>
      </c>
    </row>
    <row r="6" spans="1:14" x14ac:dyDescent="0.35">
      <c r="A6">
        <v>1</v>
      </c>
      <c r="B6">
        <v>0.61515180361962896</v>
      </c>
      <c r="D6">
        <v>1</v>
      </c>
      <c r="E6">
        <v>0.63141947343144189</v>
      </c>
    </row>
    <row r="7" spans="1:14" x14ac:dyDescent="0.35">
      <c r="A7">
        <v>2</v>
      </c>
      <c r="B7">
        <v>0.68274311948736621</v>
      </c>
      <c r="D7">
        <v>2</v>
      </c>
      <c r="E7">
        <v>0.4626096566331549</v>
      </c>
    </row>
    <row r="8" spans="1:14" x14ac:dyDescent="0.35">
      <c r="A8">
        <v>3</v>
      </c>
      <c r="B8">
        <v>0.6645189054795545</v>
      </c>
      <c r="D8">
        <v>3</v>
      </c>
      <c r="E8">
        <v>0.46214889004288284</v>
      </c>
      <c r="I8" t="s">
        <v>9</v>
      </c>
    </row>
    <row r="9" spans="1:14" x14ac:dyDescent="0.35">
      <c r="A9" t="s">
        <v>9</v>
      </c>
      <c r="B9">
        <f>AVERAGE(B6:B8)</f>
        <v>0.6541379428621833</v>
      </c>
      <c r="D9" t="s">
        <v>9</v>
      </c>
      <c r="E9">
        <f>AVERAGE(E6:E8)</f>
        <v>0.51872600670249325</v>
      </c>
      <c r="I9" t="s">
        <v>268</v>
      </c>
      <c r="J9" s="11">
        <v>0</v>
      </c>
      <c r="K9" s="11">
        <v>0.04</v>
      </c>
      <c r="L9" s="11">
        <v>0.1</v>
      </c>
      <c r="M9" s="11">
        <v>0.2</v>
      </c>
      <c r="N9" t="s">
        <v>14</v>
      </c>
    </row>
    <row r="10" spans="1:14" x14ac:dyDescent="0.35">
      <c r="A10" t="s">
        <v>5</v>
      </c>
      <c r="B10">
        <f>_xlfn.STDEV.S(B6:B8)</f>
        <v>3.4970984885051529E-2</v>
      </c>
      <c r="D10" t="s">
        <v>5</v>
      </c>
      <c r="E10">
        <f>_xlfn.STDEV.S(E6:E8)</f>
        <v>9.759567694833661E-2</v>
      </c>
      <c r="I10" s="37" t="s">
        <v>224</v>
      </c>
      <c r="J10">
        <f>B9</f>
        <v>0.6541379428621833</v>
      </c>
      <c r="K10">
        <f>B17</f>
        <v>0.92343014479982155</v>
      </c>
      <c r="L10">
        <f>B25</f>
        <v>1.5711677640899635</v>
      </c>
      <c r="M10">
        <f>B33</f>
        <v>1.7497825340478144</v>
      </c>
      <c r="N10">
        <f>B41</f>
        <v>23328.069634567568</v>
      </c>
    </row>
    <row r="11" spans="1:14" x14ac:dyDescent="0.35">
      <c r="I11" s="37" t="s">
        <v>263</v>
      </c>
      <c r="J11">
        <f>E9</f>
        <v>0.51872600670249325</v>
      </c>
      <c r="K11">
        <f>E17</f>
        <v>1.2634049898558966</v>
      </c>
      <c r="L11">
        <f>E25</f>
        <v>1.5389682467578687</v>
      </c>
      <c r="M11">
        <f>E33</f>
        <v>1.4580567083613161</v>
      </c>
      <c r="N11">
        <f>E41</f>
        <v>18034.522127471853</v>
      </c>
    </row>
    <row r="13" spans="1:14" x14ac:dyDescent="0.35">
      <c r="A13" t="s">
        <v>262</v>
      </c>
      <c r="B13" s="46" t="s">
        <v>260</v>
      </c>
      <c r="D13" t="s">
        <v>262</v>
      </c>
      <c r="E13" s="46" t="s">
        <v>260</v>
      </c>
      <c r="I13" t="s">
        <v>5</v>
      </c>
    </row>
    <row r="14" spans="1:14" x14ac:dyDescent="0.35">
      <c r="A14">
        <v>1</v>
      </c>
      <c r="B14">
        <v>0.96807392863456176</v>
      </c>
      <c r="D14">
        <v>1</v>
      </c>
      <c r="E14">
        <v>1.2572693043631336</v>
      </c>
      <c r="I14" t="s">
        <v>268</v>
      </c>
      <c r="J14" s="11">
        <v>0</v>
      </c>
      <c r="K14" s="11">
        <v>0.04</v>
      </c>
      <c r="L14" s="11">
        <v>0.1</v>
      </c>
      <c r="M14" s="11">
        <v>0.2</v>
      </c>
      <c r="N14" t="s">
        <v>8</v>
      </c>
    </row>
    <row r="15" spans="1:14" x14ac:dyDescent="0.35">
      <c r="A15">
        <v>2</v>
      </c>
      <c r="B15">
        <v>0.81629641705705813</v>
      </c>
      <c r="D15">
        <v>2</v>
      </c>
      <c r="E15">
        <v>1.5122459663785039</v>
      </c>
      <c r="I15" t="s">
        <v>118</v>
      </c>
      <c r="J15">
        <f>B10</f>
        <v>3.4970984885051529E-2</v>
      </c>
      <c r="K15">
        <f>B18</f>
        <v>9.3208626598538222E-2</v>
      </c>
      <c r="L15">
        <f>B26</f>
        <v>6.0839800683306744E-2</v>
      </c>
      <c r="M15">
        <f>B34</f>
        <v>0.19405493802698576</v>
      </c>
      <c r="N15">
        <f>B42</f>
        <v>1357.7287943496458</v>
      </c>
    </row>
    <row r="16" spans="1:14" x14ac:dyDescent="0.35">
      <c r="A16">
        <v>3</v>
      </c>
      <c r="B16">
        <v>0.98592008870784476</v>
      </c>
      <c r="D16">
        <v>3</v>
      </c>
      <c r="E16">
        <v>1.0206996988260528</v>
      </c>
      <c r="I16" t="s">
        <v>10</v>
      </c>
      <c r="J16">
        <f>E10</f>
        <v>9.759567694833661E-2</v>
      </c>
      <c r="K16">
        <f>E18</f>
        <v>0.2458305682040722</v>
      </c>
      <c r="L16">
        <f>E26</f>
        <v>0.11384652236848015</v>
      </c>
      <c r="M16">
        <f>E34</f>
        <v>4.2189655846616866E-2</v>
      </c>
      <c r="N16">
        <f>E42</f>
        <v>2953.7120173373851</v>
      </c>
    </row>
    <row r="17" spans="1:13" x14ac:dyDescent="0.35">
      <c r="A17" t="s">
        <v>9</v>
      </c>
      <c r="B17">
        <f>AVERAGE(B14:B16)</f>
        <v>0.92343014479982155</v>
      </c>
      <c r="D17" t="s">
        <v>9</v>
      </c>
      <c r="E17">
        <f>AVERAGE(E14:E16)</f>
        <v>1.2634049898558966</v>
      </c>
    </row>
    <row r="18" spans="1:13" x14ac:dyDescent="0.35">
      <c r="A18" t="s">
        <v>5</v>
      </c>
      <c r="B18">
        <f>_xlfn.STDEV.S(B14:B16)</f>
        <v>9.3208626598538222E-2</v>
      </c>
      <c r="D18" t="s">
        <v>5</v>
      </c>
      <c r="E18">
        <f>_xlfn.STDEV.S(E14:E16)</f>
        <v>0.2458305682040722</v>
      </c>
    </row>
    <row r="21" spans="1:13" x14ac:dyDescent="0.35">
      <c r="A21" t="s">
        <v>262</v>
      </c>
      <c r="B21" s="46" t="s">
        <v>260</v>
      </c>
      <c r="D21" t="s">
        <v>262</v>
      </c>
      <c r="E21" s="46" t="s">
        <v>260</v>
      </c>
      <c r="I21" t="s">
        <v>9</v>
      </c>
    </row>
    <row r="22" spans="1:13" x14ac:dyDescent="0.35">
      <c r="A22">
        <v>1</v>
      </c>
      <c r="B22">
        <v>1.5767544475018493</v>
      </c>
      <c r="D22">
        <v>1</v>
      </c>
      <c r="E22">
        <v>1.6137342258682235</v>
      </c>
      <c r="I22" t="s">
        <v>268</v>
      </c>
      <c r="J22" s="11">
        <v>0</v>
      </c>
      <c r="K22" s="11">
        <v>0.04</v>
      </c>
      <c r="L22" s="11">
        <v>0.1</v>
      </c>
      <c r="M22" s="11">
        <v>0.2</v>
      </c>
    </row>
    <row r="23" spans="1:13" x14ac:dyDescent="0.35">
      <c r="A23">
        <v>2</v>
      </c>
      <c r="B23">
        <v>1.6290215416356884</v>
      </c>
      <c r="D23">
        <v>2</v>
      </c>
      <c r="E23">
        <v>1.5952258837018198</v>
      </c>
      <c r="I23" t="s">
        <v>224</v>
      </c>
      <c r="J23">
        <f>J10</f>
        <v>0.6541379428621833</v>
      </c>
      <c r="K23">
        <f t="shared" ref="J23:M24" si="0">K10</f>
        <v>0.92343014479982155</v>
      </c>
      <c r="L23">
        <f t="shared" si="0"/>
        <v>1.5711677640899635</v>
      </c>
      <c r="M23">
        <f t="shared" si="0"/>
        <v>1.7497825340478144</v>
      </c>
    </row>
    <row r="24" spans="1:13" x14ac:dyDescent="0.35">
      <c r="A24">
        <v>3</v>
      </c>
      <c r="B24">
        <v>1.5077273031323528</v>
      </c>
      <c r="D24">
        <v>3</v>
      </c>
      <c r="E24">
        <v>1.4079446307035623</v>
      </c>
      <c r="I24" t="s">
        <v>263</v>
      </c>
      <c r="J24">
        <f t="shared" si="0"/>
        <v>0.51872600670249325</v>
      </c>
      <c r="K24">
        <f t="shared" si="0"/>
        <v>1.2634049898558966</v>
      </c>
      <c r="L24">
        <f t="shared" si="0"/>
        <v>1.5389682467578687</v>
      </c>
      <c r="M24">
        <f t="shared" si="0"/>
        <v>1.4580567083613161</v>
      </c>
    </row>
    <row r="25" spans="1:13" x14ac:dyDescent="0.35">
      <c r="A25" t="s">
        <v>9</v>
      </c>
      <c r="B25">
        <f>AVERAGE(B22:B24)</f>
        <v>1.5711677640899635</v>
      </c>
      <c r="D25" t="s">
        <v>9</v>
      </c>
      <c r="E25">
        <f>AVERAGE(E22:E24)</f>
        <v>1.5389682467578687</v>
      </c>
    </row>
    <row r="26" spans="1:13" x14ac:dyDescent="0.35">
      <c r="A26" t="s">
        <v>5</v>
      </c>
      <c r="B26">
        <f>_xlfn.STDEV.S(B22:B24)</f>
        <v>6.0839800683306744E-2</v>
      </c>
      <c r="D26" t="s">
        <v>5</v>
      </c>
      <c r="E26">
        <f>_xlfn.STDEV.S(E22:E24)</f>
        <v>0.11384652236848015</v>
      </c>
      <c r="I26" t="s">
        <v>9</v>
      </c>
    </row>
    <row r="27" spans="1:13" x14ac:dyDescent="0.35">
      <c r="I27" t="s">
        <v>267</v>
      </c>
      <c r="J27" t="s">
        <v>14</v>
      </c>
    </row>
    <row r="28" spans="1:13" x14ac:dyDescent="0.35">
      <c r="I28" s="37" t="s">
        <v>224</v>
      </c>
      <c r="J28">
        <f>N10</f>
        <v>23328.069634567568</v>
      </c>
    </row>
    <row r="29" spans="1:13" x14ac:dyDescent="0.35">
      <c r="A29" t="s">
        <v>262</v>
      </c>
      <c r="B29" s="46" t="s">
        <v>260</v>
      </c>
      <c r="D29" t="s">
        <v>262</v>
      </c>
      <c r="E29" s="46" t="s">
        <v>260</v>
      </c>
      <c r="I29" s="37" t="s">
        <v>263</v>
      </c>
      <c r="J29">
        <f>N11</f>
        <v>18034.522127471853</v>
      </c>
    </row>
    <row r="30" spans="1:13" x14ac:dyDescent="0.35">
      <c r="A30">
        <v>1</v>
      </c>
      <c r="B30">
        <v>1.835459080217378</v>
      </c>
      <c r="D30">
        <v>1</v>
      </c>
      <c r="E30">
        <v>1.4402706313201288</v>
      </c>
      <c r="I30" t="s">
        <v>103</v>
      </c>
      <c r="J30">
        <v>138</v>
      </c>
    </row>
    <row r="31" spans="1:13" x14ac:dyDescent="0.35">
      <c r="A31">
        <v>2</v>
      </c>
      <c r="B31">
        <v>1.8862539540919825</v>
      </c>
      <c r="D31">
        <v>2</v>
      </c>
      <c r="E31">
        <v>1.4276724168037376</v>
      </c>
      <c r="J31">
        <f>J28/J30</f>
        <v>169.04398285918526</v>
      </c>
    </row>
    <row r="32" spans="1:13" x14ac:dyDescent="0.35">
      <c r="A32">
        <v>3</v>
      </c>
      <c r="B32">
        <v>1.5276345678340824</v>
      </c>
      <c r="D32">
        <v>3</v>
      </c>
      <c r="E32">
        <v>1.5062270769600818</v>
      </c>
      <c r="J32">
        <f>J29/J31</f>
        <v>106.68538342766526</v>
      </c>
    </row>
    <row r="33" spans="1:10" x14ac:dyDescent="0.35">
      <c r="A33" t="s">
        <v>9</v>
      </c>
      <c r="B33">
        <f>AVERAGE(B30:B32)</f>
        <v>1.7497825340478144</v>
      </c>
      <c r="D33" t="s">
        <v>9</v>
      </c>
      <c r="E33">
        <f>AVERAGE(E30:E32)</f>
        <v>1.4580567083613161</v>
      </c>
    </row>
    <row r="34" spans="1:10" x14ac:dyDescent="0.35">
      <c r="A34" t="s">
        <v>5</v>
      </c>
      <c r="B34">
        <f>_xlfn.STDEV.S(B30:B32)</f>
        <v>0.19405493802698576</v>
      </c>
      <c r="D34" t="s">
        <v>5</v>
      </c>
      <c r="E34">
        <f>_xlfn.STDEV.S(E30:E32)</f>
        <v>4.2189655846616866E-2</v>
      </c>
    </row>
    <row r="35" spans="1:10" x14ac:dyDescent="0.35">
      <c r="I35" t="s">
        <v>262</v>
      </c>
      <c r="J35" s="46" t="s">
        <v>260</v>
      </c>
    </row>
    <row r="36" spans="1:10" x14ac:dyDescent="0.35">
      <c r="I36" t="s">
        <v>264</v>
      </c>
      <c r="J36">
        <v>4.9691518231140641</v>
      </c>
    </row>
    <row r="37" spans="1:10" x14ac:dyDescent="0.35">
      <c r="A37" t="s">
        <v>262</v>
      </c>
      <c r="B37" s="46" t="s">
        <v>260</v>
      </c>
      <c r="D37" t="s">
        <v>262</v>
      </c>
      <c r="E37" s="46" t="s">
        <v>260</v>
      </c>
      <c r="I37" t="s">
        <v>265</v>
      </c>
      <c r="J37">
        <v>5.1098157278926282</v>
      </c>
    </row>
    <row r="38" spans="1:10" x14ac:dyDescent="0.35">
      <c r="A38">
        <v>1</v>
      </c>
      <c r="B38">
        <v>24695.526382325264</v>
      </c>
      <c r="D38">
        <v>1</v>
      </c>
      <c r="E38">
        <v>15046.683092302459</v>
      </c>
      <c r="I38" t="s">
        <v>266</v>
      </c>
      <c r="J38">
        <v>4.2559072290019735</v>
      </c>
    </row>
    <row r="39" spans="1:10" x14ac:dyDescent="0.35">
      <c r="A39">
        <v>2</v>
      </c>
      <c r="B39">
        <v>21980.28251986446</v>
      </c>
      <c r="D39">
        <v>2</v>
      </c>
      <c r="E39">
        <v>18104.002068836533</v>
      </c>
      <c r="I39" t="s">
        <v>9</v>
      </c>
      <c r="J39">
        <f>AVERAGE(J35:J38)</f>
        <v>4.7782915933362213</v>
      </c>
    </row>
    <row r="40" spans="1:10" x14ac:dyDescent="0.35">
      <c r="A40">
        <v>3</v>
      </c>
      <c r="B40">
        <v>23308.400001512975</v>
      </c>
      <c r="D40">
        <v>3</v>
      </c>
      <c r="E40">
        <v>20952.88122127657</v>
      </c>
      <c r="I40" t="s">
        <v>5</v>
      </c>
      <c r="J40">
        <f>_xlfn.STDEV.S(J35:J38)</f>
        <v>0.4578325584780541</v>
      </c>
    </row>
    <row r="41" spans="1:10" x14ac:dyDescent="0.35">
      <c r="A41" t="s">
        <v>9</v>
      </c>
      <c r="B41">
        <f>AVERAGE(B38:B40)</f>
        <v>23328.069634567568</v>
      </c>
      <c r="D41" t="s">
        <v>9</v>
      </c>
      <c r="E41">
        <f>AVERAGE(E38:E40)</f>
        <v>18034.522127471853</v>
      </c>
    </row>
    <row r="42" spans="1:10" x14ac:dyDescent="0.35">
      <c r="A42" t="s">
        <v>5</v>
      </c>
      <c r="B42">
        <f>_xlfn.STDEV.S(B38:B40)</f>
        <v>1357.7287943496458</v>
      </c>
      <c r="D42" t="s">
        <v>5</v>
      </c>
      <c r="E42">
        <f>_xlfn.STDEV.S(E38:E40)</f>
        <v>2953.7120173373851</v>
      </c>
    </row>
    <row r="43" spans="1:10" x14ac:dyDescent="0.35">
      <c r="D43" t="s">
        <v>261</v>
      </c>
      <c r="E43">
        <f>E41+E42</f>
        <v>20988.234144809237</v>
      </c>
    </row>
  </sheetData>
  <mergeCells count="2">
    <mergeCell ref="A4:B4"/>
    <mergeCell ref="D4:E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C0DEC-F2E7-4387-89D6-F6405A64D914}">
  <dimension ref="A1:I612"/>
  <sheetViews>
    <sheetView zoomScale="71" zoomScaleNormal="145" workbookViewId="0">
      <selection activeCell="O23" sqref="O23"/>
    </sheetView>
  </sheetViews>
  <sheetFormatPr defaultRowHeight="14.5" x14ac:dyDescent="0.35"/>
  <cols>
    <col min="3" max="3" width="8.7265625" style="36"/>
  </cols>
  <sheetData>
    <row r="1" spans="1:9" x14ac:dyDescent="0.35">
      <c r="A1" s="36" t="s">
        <v>253</v>
      </c>
      <c r="B1" t="s">
        <v>254</v>
      </c>
      <c r="C1" s="36" t="s">
        <v>255</v>
      </c>
      <c r="D1" t="s">
        <v>256</v>
      </c>
      <c r="E1" t="s">
        <v>257</v>
      </c>
      <c r="G1" t="s">
        <v>258</v>
      </c>
      <c r="I1" t="s">
        <v>259</v>
      </c>
    </row>
    <row r="2" spans="1:9" x14ac:dyDescent="0.35">
      <c r="A2" s="36">
        <v>190</v>
      </c>
      <c r="B2">
        <v>4.5</v>
      </c>
      <c r="C2" s="36">
        <v>4.5</v>
      </c>
      <c r="G2" s="37" t="s">
        <v>224</v>
      </c>
      <c r="I2" s="36">
        <v>538</v>
      </c>
    </row>
    <row r="3" spans="1:9" x14ac:dyDescent="0.35">
      <c r="A3" s="36">
        <v>191</v>
      </c>
      <c r="B3">
        <v>4.5</v>
      </c>
      <c r="C3" s="36">
        <v>4.5</v>
      </c>
      <c r="G3" s="37" t="s">
        <v>25</v>
      </c>
      <c r="I3" s="36">
        <v>545</v>
      </c>
    </row>
    <row r="4" spans="1:9" x14ac:dyDescent="0.35">
      <c r="A4" s="36">
        <v>192</v>
      </c>
      <c r="B4">
        <v>4.5</v>
      </c>
      <c r="C4" s="36">
        <v>4.5</v>
      </c>
    </row>
    <row r="5" spans="1:9" x14ac:dyDescent="0.35">
      <c r="A5" s="36">
        <v>193</v>
      </c>
      <c r="B5">
        <v>4.5</v>
      </c>
      <c r="C5" s="36">
        <v>4.5</v>
      </c>
    </row>
    <row r="6" spans="1:9" x14ac:dyDescent="0.35">
      <c r="A6" s="36">
        <v>194</v>
      </c>
      <c r="B6">
        <v>4.5</v>
      </c>
      <c r="C6" s="36">
        <v>4.5</v>
      </c>
    </row>
    <row r="7" spans="1:9" x14ac:dyDescent="0.35">
      <c r="A7" s="36">
        <v>195</v>
      </c>
      <c r="B7">
        <v>4.5</v>
      </c>
      <c r="C7" s="36">
        <v>4.5</v>
      </c>
    </row>
    <row r="8" spans="1:9" x14ac:dyDescent="0.35">
      <c r="A8" s="36">
        <v>196</v>
      </c>
      <c r="B8">
        <v>4.5</v>
      </c>
      <c r="C8" s="36">
        <v>4.5</v>
      </c>
    </row>
    <row r="9" spans="1:9" x14ac:dyDescent="0.35">
      <c r="A9" s="36">
        <v>197</v>
      </c>
      <c r="B9">
        <v>4.5</v>
      </c>
      <c r="C9" s="36">
        <v>4.5</v>
      </c>
    </row>
    <row r="10" spans="1:9" x14ac:dyDescent="0.35">
      <c r="A10" s="36">
        <v>198</v>
      </c>
      <c r="B10">
        <v>4.5</v>
      </c>
      <c r="C10" s="36">
        <v>4.5</v>
      </c>
    </row>
    <row r="11" spans="1:9" x14ac:dyDescent="0.35">
      <c r="A11" s="36">
        <v>199</v>
      </c>
      <c r="B11">
        <v>4.5</v>
      </c>
      <c r="C11" s="36">
        <v>4.5</v>
      </c>
    </row>
    <row r="12" spans="1:9" x14ac:dyDescent="0.35">
      <c r="A12" s="36">
        <v>200</v>
      </c>
      <c r="B12">
        <v>4.5</v>
      </c>
      <c r="C12" s="36">
        <v>4.5</v>
      </c>
    </row>
    <row r="13" spans="1:9" x14ac:dyDescent="0.35">
      <c r="A13" s="36">
        <v>201</v>
      </c>
      <c r="B13">
        <v>4.5</v>
      </c>
      <c r="C13" s="36">
        <v>4.5</v>
      </c>
    </row>
    <row r="14" spans="1:9" x14ac:dyDescent="0.35">
      <c r="A14" s="36">
        <v>202</v>
      </c>
      <c r="B14">
        <v>4.5</v>
      </c>
      <c r="C14" s="36">
        <v>4.5</v>
      </c>
    </row>
    <row r="15" spans="1:9" x14ac:dyDescent="0.35">
      <c r="A15" s="36">
        <v>203</v>
      </c>
      <c r="B15">
        <v>4.5</v>
      </c>
      <c r="C15" s="36">
        <v>4.5</v>
      </c>
    </row>
    <row r="16" spans="1:9" x14ac:dyDescent="0.35">
      <c r="A16" s="36">
        <v>204</v>
      </c>
      <c r="B16">
        <v>4.5</v>
      </c>
      <c r="C16" s="36">
        <v>4.5</v>
      </c>
    </row>
    <row r="17" spans="1:3" x14ac:dyDescent="0.35">
      <c r="A17" s="36">
        <v>205</v>
      </c>
      <c r="B17">
        <v>4.5</v>
      </c>
      <c r="C17" s="36">
        <v>4.5</v>
      </c>
    </row>
    <row r="18" spans="1:3" x14ac:dyDescent="0.35">
      <c r="A18" s="36">
        <v>206</v>
      </c>
      <c r="B18">
        <v>4.5</v>
      </c>
      <c r="C18" s="36">
        <v>4.5</v>
      </c>
    </row>
    <row r="19" spans="1:3" x14ac:dyDescent="0.35">
      <c r="A19" s="36">
        <v>207</v>
      </c>
      <c r="B19">
        <v>4.5</v>
      </c>
      <c r="C19" s="36">
        <v>4.5</v>
      </c>
    </row>
    <row r="20" spans="1:3" x14ac:dyDescent="0.35">
      <c r="A20" s="36">
        <v>208</v>
      </c>
      <c r="B20">
        <v>4.5</v>
      </c>
      <c r="C20" s="36">
        <v>4.5</v>
      </c>
    </row>
    <row r="21" spans="1:3" x14ac:dyDescent="0.35">
      <c r="A21" s="36">
        <v>209</v>
      </c>
      <c r="B21">
        <v>4.5</v>
      </c>
      <c r="C21" s="36">
        <v>4.5</v>
      </c>
    </row>
    <row r="22" spans="1:3" x14ac:dyDescent="0.35">
      <c r="A22" s="36">
        <v>210</v>
      </c>
      <c r="B22">
        <v>4.5</v>
      </c>
      <c r="C22" s="36">
        <v>4.5</v>
      </c>
    </row>
    <row r="23" spans="1:3" x14ac:dyDescent="0.35">
      <c r="A23" s="36">
        <v>211</v>
      </c>
      <c r="B23">
        <v>4.5</v>
      </c>
      <c r="C23" s="36">
        <v>4.5</v>
      </c>
    </row>
    <row r="24" spans="1:3" x14ac:dyDescent="0.35">
      <c r="A24" s="36">
        <v>212</v>
      </c>
      <c r="B24">
        <v>4.5</v>
      </c>
      <c r="C24" s="36">
        <v>4.5</v>
      </c>
    </row>
    <row r="25" spans="1:3" x14ac:dyDescent="0.35">
      <c r="A25" s="36">
        <v>213</v>
      </c>
      <c r="B25">
        <v>4.5</v>
      </c>
      <c r="C25" s="36">
        <v>4.5</v>
      </c>
    </row>
    <row r="26" spans="1:3" x14ac:dyDescent="0.35">
      <c r="A26" s="36">
        <v>214</v>
      </c>
      <c r="B26">
        <v>4.5</v>
      </c>
      <c r="C26" s="36">
        <v>4.5</v>
      </c>
    </row>
    <row r="27" spans="1:3" x14ac:dyDescent="0.35">
      <c r="A27" s="36">
        <v>215</v>
      </c>
      <c r="B27">
        <v>4.5</v>
      </c>
      <c r="C27" s="36">
        <v>4.5</v>
      </c>
    </row>
    <row r="28" spans="1:3" x14ac:dyDescent="0.35">
      <c r="A28" s="36">
        <v>216</v>
      </c>
      <c r="B28">
        <v>4.5</v>
      </c>
      <c r="C28" s="36">
        <v>4.5</v>
      </c>
    </row>
    <row r="29" spans="1:3" x14ac:dyDescent="0.35">
      <c r="A29" s="36">
        <v>217</v>
      </c>
      <c r="B29">
        <v>4.5</v>
      </c>
      <c r="C29" s="36">
        <v>4.5</v>
      </c>
    </row>
    <row r="30" spans="1:3" x14ac:dyDescent="0.35">
      <c r="A30" s="36">
        <v>218</v>
      </c>
      <c r="B30">
        <v>4.5</v>
      </c>
      <c r="C30" s="36">
        <v>4.5</v>
      </c>
    </row>
    <row r="31" spans="1:3" x14ac:dyDescent="0.35">
      <c r="A31" s="36">
        <v>219</v>
      </c>
      <c r="B31">
        <v>4.5</v>
      </c>
      <c r="C31" s="36">
        <v>4.5</v>
      </c>
    </row>
    <row r="32" spans="1:3" x14ac:dyDescent="0.35">
      <c r="A32" s="36">
        <v>220</v>
      </c>
      <c r="B32">
        <v>4.5</v>
      </c>
      <c r="C32" s="36">
        <v>4.5</v>
      </c>
    </row>
    <row r="33" spans="1:3" x14ac:dyDescent="0.35">
      <c r="A33" s="36">
        <v>221</v>
      </c>
      <c r="B33">
        <v>4.5</v>
      </c>
      <c r="C33" s="36">
        <v>4.5</v>
      </c>
    </row>
    <row r="34" spans="1:3" x14ac:dyDescent="0.35">
      <c r="A34" s="36">
        <v>222</v>
      </c>
      <c r="B34">
        <v>4.5</v>
      </c>
      <c r="C34" s="36">
        <v>4.5</v>
      </c>
    </row>
    <row r="35" spans="1:3" x14ac:dyDescent="0.35">
      <c r="A35" s="36">
        <v>223</v>
      </c>
      <c r="B35">
        <v>4.5</v>
      </c>
      <c r="C35" s="36">
        <v>4.5</v>
      </c>
    </row>
    <row r="36" spans="1:3" x14ac:dyDescent="0.35">
      <c r="A36" s="36">
        <v>224</v>
      </c>
      <c r="B36">
        <v>4.5</v>
      </c>
      <c r="C36" s="36">
        <v>4.5</v>
      </c>
    </row>
    <row r="37" spans="1:3" x14ac:dyDescent="0.35">
      <c r="A37" s="36">
        <v>225</v>
      </c>
      <c r="B37">
        <v>4.5</v>
      </c>
      <c r="C37" s="36">
        <v>4.5</v>
      </c>
    </row>
    <row r="38" spans="1:3" x14ac:dyDescent="0.35">
      <c r="A38" s="36">
        <v>226</v>
      </c>
      <c r="B38">
        <v>4.5</v>
      </c>
      <c r="C38" s="36">
        <v>4.5</v>
      </c>
    </row>
    <row r="39" spans="1:3" x14ac:dyDescent="0.35">
      <c r="A39" s="36">
        <v>227</v>
      </c>
      <c r="B39">
        <v>4.5</v>
      </c>
      <c r="C39" s="36">
        <v>4.5</v>
      </c>
    </row>
    <row r="40" spans="1:3" x14ac:dyDescent="0.35">
      <c r="A40" s="36">
        <v>228</v>
      </c>
      <c r="B40">
        <v>4.5</v>
      </c>
      <c r="C40" s="36">
        <v>4.5</v>
      </c>
    </row>
    <row r="41" spans="1:3" x14ac:dyDescent="0.35">
      <c r="A41" s="36">
        <v>229</v>
      </c>
      <c r="B41">
        <v>4.5</v>
      </c>
      <c r="C41" s="36">
        <v>4.5</v>
      </c>
    </row>
    <row r="42" spans="1:3" x14ac:dyDescent="0.35">
      <c r="A42" s="36">
        <v>230</v>
      </c>
      <c r="B42">
        <v>4.5</v>
      </c>
      <c r="C42" s="36">
        <v>4.5</v>
      </c>
    </row>
    <row r="43" spans="1:3" x14ac:dyDescent="0.35">
      <c r="A43" s="36">
        <v>231</v>
      </c>
      <c r="B43">
        <v>4.5</v>
      </c>
      <c r="C43" s="36">
        <v>4.5</v>
      </c>
    </row>
    <row r="44" spans="1:3" x14ac:dyDescent="0.35">
      <c r="A44" s="36">
        <v>232</v>
      </c>
      <c r="B44">
        <v>4.5</v>
      </c>
      <c r="C44" s="36">
        <v>4.5</v>
      </c>
    </row>
    <row r="45" spans="1:3" x14ac:dyDescent="0.35">
      <c r="A45" s="36">
        <v>233</v>
      </c>
      <c r="B45">
        <v>4.5</v>
      </c>
      <c r="C45" s="36">
        <v>4.5</v>
      </c>
    </row>
    <row r="46" spans="1:3" x14ac:dyDescent="0.35">
      <c r="A46" s="36">
        <v>234</v>
      </c>
      <c r="B46">
        <v>4.5</v>
      </c>
      <c r="C46" s="36">
        <v>4.5</v>
      </c>
    </row>
    <row r="47" spans="1:3" x14ac:dyDescent="0.35">
      <c r="A47" s="36">
        <v>235</v>
      </c>
      <c r="B47">
        <v>4.5</v>
      </c>
      <c r="C47" s="36">
        <v>4.5</v>
      </c>
    </row>
    <row r="48" spans="1:3" x14ac:dyDescent="0.35">
      <c r="A48" s="36">
        <v>236</v>
      </c>
      <c r="B48">
        <v>4.5</v>
      </c>
      <c r="C48" s="36">
        <v>4.5</v>
      </c>
    </row>
    <row r="49" spans="1:3" x14ac:dyDescent="0.35">
      <c r="A49" s="36">
        <v>237</v>
      </c>
      <c r="B49">
        <v>4.5</v>
      </c>
      <c r="C49" s="36">
        <v>4.5</v>
      </c>
    </row>
    <row r="50" spans="1:3" x14ac:dyDescent="0.35">
      <c r="A50" s="36">
        <v>238</v>
      </c>
      <c r="B50">
        <v>4.5</v>
      </c>
      <c r="C50" s="36">
        <v>4.5</v>
      </c>
    </row>
    <row r="51" spans="1:3" x14ac:dyDescent="0.35">
      <c r="A51" s="36">
        <v>239</v>
      </c>
      <c r="B51">
        <v>4.5</v>
      </c>
      <c r="C51" s="36">
        <v>4.5</v>
      </c>
    </row>
    <row r="52" spans="1:3" x14ac:dyDescent="0.35">
      <c r="A52" s="36">
        <v>240</v>
      </c>
      <c r="B52">
        <v>4.5</v>
      </c>
      <c r="C52" s="36">
        <v>4.5</v>
      </c>
    </row>
    <row r="53" spans="1:3" x14ac:dyDescent="0.35">
      <c r="A53" s="36">
        <v>241</v>
      </c>
      <c r="B53">
        <v>4.5</v>
      </c>
      <c r="C53" s="36">
        <v>4.5</v>
      </c>
    </row>
    <row r="54" spans="1:3" x14ac:dyDescent="0.35">
      <c r="A54" s="36">
        <v>242</v>
      </c>
      <c r="B54">
        <v>4.5</v>
      </c>
      <c r="C54" s="36">
        <v>4.5</v>
      </c>
    </row>
    <row r="55" spans="1:3" x14ac:dyDescent="0.35">
      <c r="A55" s="36">
        <v>243</v>
      </c>
      <c r="B55">
        <v>4.5</v>
      </c>
      <c r="C55" s="36">
        <v>4.5</v>
      </c>
    </row>
    <row r="56" spans="1:3" x14ac:dyDescent="0.35">
      <c r="A56" s="36">
        <v>244</v>
      </c>
      <c r="B56">
        <v>4.5</v>
      </c>
      <c r="C56" s="36">
        <v>4.5</v>
      </c>
    </row>
    <row r="57" spans="1:3" x14ac:dyDescent="0.35">
      <c r="A57" s="36">
        <v>245</v>
      </c>
      <c r="B57">
        <v>4.5</v>
      </c>
      <c r="C57" s="36">
        <v>4.5</v>
      </c>
    </row>
    <row r="58" spans="1:3" x14ac:dyDescent="0.35">
      <c r="A58" s="36">
        <v>246</v>
      </c>
      <c r="B58">
        <v>4.5</v>
      </c>
      <c r="C58" s="36">
        <v>4.5</v>
      </c>
    </row>
    <row r="59" spans="1:3" x14ac:dyDescent="0.35">
      <c r="A59" s="36">
        <v>247</v>
      </c>
      <c r="B59">
        <v>4.5</v>
      </c>
      <c r="C59" s="36">
        <v>4.5</v>
      </c>
    </row>
    <row r="60" spans="1:3" x14ac:dyDescent="0.35">
      <c r="A60" s="36">
        <v>248</v>
      </c>
      <c r="B60">
        <v>4.5</v>
      </c>
      <c r="C60" s="36">
        <v>4.5</v>
      </c>
    </row>
    <row r="61" spans="1:3" x14ac:dyDescent="0.35">
      <c r="A61" s="36">
        <v>249</v>
      </c>
      <c r="B61">
        <v>4.5</v>
      </c>
      <c r="C61" s="36">
        <v>4.5</v>
      </c>
    </row>
    <row r="62" spans="1:3" x14ac:dyDescent="0.35">
      <c r="A62" s="36">
        <v>250</v>
      </c>
      <c r="B62">
        <v>4.5</v>
      </c>
      <c r="C62" s="36">
        <v>4.5</v>
      </c>
    </row>
    <row r="63" spans="1:3" x14ac:dyDescent="0.35">
      <c r="A63" s="36">
        <v>251</v>
      </c>
      <c r="B63">
        <v>4.5</v>
      </c>
      <c r="C63" s="36">
        <v>4.5</v>
      </c>
    </row>
    <row r="64" spans="1:3" x14ac:dyDescent="0.35">
      <c r="A64" s="36">
        <v>252</v>
      </c>
      <c r="B64">
        <v>4.5</v>
      </c>
      <c r="C64" s="36">
        <v>4.5</v>
      </c>
    </row>
    <row r="65" spans="1:3" x14ac:dyDescent="0.35">
      <c r="A65" s="36">
        <v>253</v>
      </c>
      <c r="B65">
        <v>4.5</v>
      </c>
      <c r="C65" s="36">
        <v>4.5</v>
      </c>
    </row>
    <row r="66" spans="1:3" x14ac:dyDescent="0.35">
      <c r="A66" s="36">
        <v>254</v>
      </c>
      <c r="B66">
        <v>4.5</v>
      </c>
      <c r="C66" s="36">
        <v>4.5</v>
      </c>
    </row>
    <row r="67" spans="1:3" x14ac:dyDescent="0.35">
      <c r="A67" s="36">
        <v>255</v>
      </c>
      <c r="B67">
        <v>4.5</v>
      </c>
      <c r="C67" s="36">
        <v>4.5</v>
      </c>
    </row>
    <row r="68" spans="1:3" x14ac:dyDescent="0.35">
      <c r="A68" s="36">
        <v>256</v>
      </c>
      <c r="B68">
        <v>4.5</v>
      </c>
      <c r="C68" s="36">
        <v>4.5</v>
      </c>
    </row>
    <row r="69" spans="1:3" x14ac:dyDescent="0.35">
      <c r="A69" s="36">
        <v>257</v>
      </c>
      <c r="B69">
        <v>4.5</v>
      </c>
      <c r="C69" s="36">
        <v>4.5</v>
      </c>
    </row>
    <row r="70" spans="1:3" x14ac:dyDescent="0.35">
      <c r="A70" s="36">
        <v>258</v>
      </c>
      <c r="B70">
        <v>4.5</v>
      </c>
      <c r="C70" s="36">
        <v>4.5</v>
      </c>
    </row>
    <row r="71" spans="1:3" x14ac:dyDescent="0.35">
      <c r="A71" s="36">
        <v>259</v>
      </c>
      <c r="B71">
        <v>4.5</v>
      </c>
      <c r="C71" s="36">
        <v>4.5</v>
      </c>
    </row>
    <row r="72" spans="1:3" x14ac:dyDescent="0.35">
      <c r="A72" s="36">
        <v>260</v>
      </c>
      <c r="B72">
        <v>4.5</v>
      </c>
      <c r="C72" s="36">
        <v>4.5</v>
      </c>
    </row>
    <row r="73" spans="1:3" x14ac:dyDescent="0.35">
      <c r="A73" s="36">
        <v>261</v>
      </c>
      <c r="B73">
        <v>4.5</v>
      </c>
      <c r="C73" s="36">
        <v>4.5</v>
      </c>
    </row>
    <row r="74" spans="1:3" x14ac:dyDescent="0.35">
      <c r="A74" s="36">
        <v>262</v>
      </c>
      <c r="B74">
        <v>4.5</v>
      </c>
      <c r="C74" s="36">
        <v>4.5</v>
      </c>
    </row>
    <row r="75" spans="1:3" x14ac:dyDescent="0.35">
      <c r="A75" s="36">
        <v>263</v>
      </c>
      <c r="B75">
        <v>4.5</v>
      </c>
      <c r="C75" s="36">
        <v>4.5</v>
      </c>
    </row>
    <row r="76" spans="1:3" x14ac:dyDescent="0.35">
      <c r="A76" s="36">
        <v>264</v>
      </c>
      <c r="B76">
        <v>4.5</v>
      </c>
      <c r="C76" s="36">
        <v>4.5</v>
      </c>
    </row>
    <row r="77" spans="1:3" x14ac:dyDescent="0.35">
      <c r="A77" s="36">
        <v>265</v>
      </c>
      <c r="B77">
        <v>4.5</v>
      </c>
      <c r="C77" s="36">
        <v>4.5</v>
      </c>
    </row>
    <row r="78" spans="1:3" x14ac:dyDescent="0.35">
      <c r="A78" s="36">
        <v>266</v>
      </c>
      <c r="B78">
        <v>4.5</v>
      </c>
      <c r="C78" s="36">
        <v>4.5</v>
      </c>
    </row>
    <row r="79" spans="1:3" x14ac:dyDescent="0.35">
      <c r="A79" s="36">
        <v>267</v>
      </c>
      <c r="B79">
        <v>4.5</v>
      </c>
      <c r="C79" s="36">
        <v>4.5</v>
      </c>
    </row>
    <row r="80" spans="1:3" x14ac:dyDescent="0.35">
      <c r="A80" s="36">
        <v>268</v>
      </c>
      <c r="B80">
        <v>4.5</v>
      </c>
      <c r="C80" s="36">
        <v>4.5</v>
      </c>
    </row>
    <row r="81" spans="1:3" x14ac:dyDescent="0.35">
      <c r="A81" s="36">
        <v>269</v>
      </c>
      <c r="B81">
        <v>4.5</v>
      </c>
      <c r="C81" s="36">
        <v>4.5</v>
      </c>
    </row>
    <row r="82" spans="1:3" x14ac:dyDescent="0.35">
      <c r="A82" s="36">
        <v>270</v>
      </c>
      <c r="B82">
        <v>4.5</v>
      </c>
      <c r="C82" s="36">
        <v>4.5</v>
      </c>
    </row>
    <row r="83" spans="1:3" x14ac:dyDescent="0.35">
      <c r="A83" s="36">
        <v>271</v>
      </c>
      <c r="B83">
        <v>4.5</v>
      </c>
      <c r="C83" s="36">
        <v>4.5</v>
      </c>
    </row>
    <row r="84" spans="1:3" x14ac:dyDescent="0.35">
      <c r="A84" s="36">
        <v>272</v>
      </c>
      <c r="B84">
        <v>4.5</v>
      </c>
      <c r="C84" s="36">
        <v>4.5</v>
      </c>
    </row>
    <row r="85" spans="1:3" x14ac:dyDescent="0.35">
      <c r="A85" s="36">
        <v>273</v>
      </c>
      <c r="B85">
        <v>4.5</v>
      </c>
      <c r="C85" s="36">
        <v>4.5</v>
      </c>
    </row>
    <row r="86" spans="1:3" x14ac:dyDescent="0.35">
      <c r="A86" s="36">
        <v>274</v>
      </c>
      <c r="B86">
        <v>4.5</v>
      </c>
      <c r="C86" s="36">
        <v>4.5</v>
      </c>
    </row>
    <row r="87" spans="1:3" x14ac:dyDescent="0.35">
      <c r="A87" s="36">
        <v>275</v>
      </c>
      <c r="B87">
        <v>4.5</v>
      </c>
      <c r="C87" s="36">
        <v>4.5</v>
      </c>
    </row>
    <row r="88" spans="1:3" x14ac:dyDescent="0.35">
      <c r="A88" s="36">
        <v>276</v>
      </c>
      <c r="B88">
        <v>4.5</v>
      </c>
      <c r="C88" s="36">
        <v>4.5</v>
      </c>
    </row>
    <row r="89" spans="1:3" x14ac:dyDescent="0.35">
      <c r="A89" s="36">
        <v>277</v>
      </c>
      <c r="B89">
        <v>4.5</v>
      </c>
      <c r="C89" s="36">
        <v>4.5</v>
      </c>
    </row>
    <row r="90" spans="1:3" x14ac:dyDescent="0.35">
      <c r="A90" s="36">
        <v>278</v>
      </c>
      <c r="B90">
        <v>4.5</v>
      </c>
      <c r="C90" s="36">
        <v>4.5</v>
      </c>
    </row>
    <row r="91" spans="1:3" x14ac:dyDescent="0.35">
      <c r="A91" s="36">
        <v>279</v>
      </c>
      <c r="B91">
        <v>4.5</v>
      </c>
      <c r="C91" s="36">
        <v>4.5</v>
      </c>
    </row>
    <row r="92" spans="1:3" x14ac:dyDescent="0.35">
      <c r="A92" s="36">
        <v>280</v>
      </c>
      <c r="B92">
        <v>4.5</v>
      </c>
      <c r="C92" s="36">
        <v>4.5</v>
      </c>
    </row>
    <row r="93" spans="1:3" x14ac:dyDescent="0.35">
      <c r="A93" s="36">
        <v>281</v>
      </c>
      <c r="B93">
        <v>4.5</v>
      </c>
      <c r="C93" s="36">
        <v>4.5</v>
      </c>
    </row>
    <row r="94" spans="1:3" x14ac:dyDescent="0.35">
      <c r="A94" s="36">
        <v>282</v>
      </c>
      <c r="B94">
        <v>4.5</v>
      </c>
      <c r="C94" s="36">
        <v>4.5</v>
      </c>
    </row>
    <row r="95" spans="1:3" x14ac:dyDescent="0.35">
      <c r="A95" s="36">
        <v>283</v>
      </c>
      <c r="B95">
        <v>4.5</v>
      </c>
      <c r="C95" s="36">
        <v>4.5</v>
      </c>
    </row>
    <row r="96" spans="1:3" x14ac:dyDescent="0.35">
      <c r="A96" s="36">
        <v>284</v>
      </c>
      <c r="B96">
        <v>4.5</v>
      </c>
      <c r="C96" s="36">
        <v>4.5</v>
      </c>
    </row>
    <row r="97" spans="1:3" x14ac:dyDescent="0.35">
      <c r="A97" s="36">
        <v>285</v>
      </c>
      <c r="B97">
        <v>4.5</v>
      </c>
      <c r="C97" s="36">
        <v>4.5</v>
      </c>
    </row>
    <row r="98" spans="1:3" x14ac:dyDescent="0.35">
      <c r="A98" s="36">
        <v>286</v>
      </c>
      <c r="B98">
        <v>4.5</v>
      </c>
      <c r="C98" s="36">
        <v>4.5</v>
      </c>
    </row>
    <row r="99" spans="1:3" x14ac:dyDescent="0.35">
      <c r="A99" s="36">
        <v>287</v>
      </c>
      <c r="B99">
        <v>4.5</v>
      </c>
      <c r="C99" s="36">
        <v>4.5</v>
      </c>
    </row>
    <row r="100" spans="1:3" x14ac:dyDescent="0.35">
      <c r="A100" s="36">
        <v>288</v>
      </c>
      <c r="B100">
        <v>4.5</v>
      </c>
      <c r="C100" s="36">
        <v>4.5</v>
      </c>
    </row>
    <row r="101" spans="1:3" x14ac:dyDescent="0.35">
      <c r="A101" s="36">
        <v>289</v>
      </c>
      <c r="B101">
        <v>4.5</v>
      </c>
      <c r="C101" s="36">
        <v>4.5</v>
      </c>
    </row>
    <row r="102" spans="1:3" x14ac:dyDescent="0.35">
      <c r="A102" s="36">
        <v>290</v>
      </c>
      <c r="B102">
        <v>4.5</v>
      </c>
      <c r="C102" s="36">
        <v>4.5</v>
      </c>
    </row>
    <row r="103" spans="1:3" x14ac:dyDescent="0.35">
      <c r="A103" s="36">
        <v>291</v>
      </c>
      <c r="B103">
        <v>4.5</v>
      </c>
      <c r="C103" s="36">
        <v>4.5</v>
      </c>
    </row>
    <row r="104" spans="1:3" x14ac:dyDescent="0.35">
      <c r="A104" s="36">
        <v>292</v>
      </c>
      <c r="B104">
        <v>4.5</v>
      </c>
      <c r="C104" s="36">
        <v>4.5</v>
      </c>
    </row>
    <row r="105" spans="1:3" x14ac:dyDescent="0.35">
      <c r="A105" s="36">
        <v>293</v>
      </c>
      <c r="B105">
        <v>4.5</v>
      </c>
      <c r="C105" s="36">
        <v>3.6339000000000001</v>
      </c>
    </row>
    <row r="106" spans="1:3" x14ac:dyDescent="0.35">
      <c r="A106" s="36">
        <v>294</v>
      </c>
      <c r="B106">
        <v>4.5</v>
      </c>
      <c r="C106" s="36">
        <v>3.2919</v>
      </c>
    </row>
    <row r="107" spans="1:3" x14ac:dyDescent="0.35">
      <c r="A107" s="36">
        <v>295</v>
      </c>
      <c r="B107">
        <v>4.1593999999999998</v>
      </c>
      <c r="C107" s="36">
        <v>3.0868000000000002</v>
      </c>
    </row>
    <row r="108" spans="1:3" x14ac:dyDescent="0.35">
      <c r="A108" s="36">
        <v>296</v>
      </c>
      <c r="B108">
        <v>3.5665</v>
      </c>
      <c r="C108" s="36">
        <v>2.8820000000000001</v>
      </c>
    </row>
    <row r="109" spans="1:3" x14ac:dyDescent="0.35">
      <c r="A109" s="36">
        <v>297</v>
      </c>
      <c r="B109">
        <v>3.2771000000000003</v>
      </c>
      <c r="C109" s="36">
        <v>2.6871</v>
      </c>
    </row>
    <row r="110" spans="1:3" x14ac:dyDescent="0.35">
      <c r="A110" s="36">
        <v>298</v>
      </c>
      <c r="B110">
        <v>3.0867</v>
      </c>
      <c r="C110" s="36">
        <v>2.5838000000000001</v>
      </c>
    </row>
    <row r="111" spans="1:3" x14ac:dyDescent="0.35">
      <c r="A111" s="36">
        <v>299</v>
      </c>
      <c r="B111">
        <v>2.9340999999999999</v>
      </c>
      <c r="C111" s="36">
        <v>2.4658000000000002</v>
      </c>
    </row>
    <row r="112" spans="1:3" x14ac:dyDescent="0.35">
      <c r="A112" s="36">
        <v>300</v>
      </c>
      <c r="B112">
        <v>2.8078000000000003</v>
      </c>
      <c r="C112" s="36">
        <v>2.3532000000000002</v>
      </c>
    </row>
    <row r="113" spans="1:3" x14ac:dyDescent="0.35">
      <c r="A113" s="36">
        <v>301</v>
      </c>
      <c r="B113">
        <v>2.7341000000000002</v>
      </c>
      <c r="C113" s="36">
        <v>2.2754000000000003</v>
      </c>
    </row>
    <row r="114" spans="1:3" x14ac:dyDescent="0.35">
      <c r="A114" s="36">
        <v>302</v>
      </c>
      <c r="B114">
        <v>2.6441000000000003</v>
      </c>
      <c r="C114" s="36">
        <v>2.1993</v>
      </c>
    </row>
    <row r="115" spans="1:3" x14ac:dyDescent="0.35">
      <c r="A115" s="36">
        <v>303</v>
      </c>
      <c r="B115">
        <v>2.5693000000000001</v>
      </c>
      <c r="C115" s="36">
        <v>2.1142000000000003</v>
      </c>
    </row>
    <row r="116" spans="1:3" x14ac:dyDescent="0.35">
      <c r="A116" s="36">
        <v>304</v>
      </c>
      <c r="B116">
        <v>2.4986000000000002</v>
      </c>
      <c r="C116" s="36">
        <v>2.0543</v>
      </c>
    </row>
    <row r="117" spans="1:3" x14ac:dyDescent="0.35">
      <c r="A117" s="36">
        <v>305</v>
      </c>
      <c r="B117">
        <v>2.4500000000000002</v>
      </c>
      <c r="C117" s="36">
        <v>1.9987000000000001</v>
      </c>
    </row>
    <row r="118" spans="1:3" x14ac:dyDescent="0.35">
      <c r="A118" s="36">
        <v>306</v>
      </c>
      <c r="B118">
        <v>2.4041000000000001</v>
      </c>
      <c r="C118" s="36">
        <v>1.9610000000000001</v>
      </c>
    </row>
    <row r="119" spans="1:3" x14ac:dyDescent="0.35">
      <c r="A119" s="36">
        <v>307</v>
      </c>
      <c r="B119">
        <v>2.3651</v>
      </c>
      <c r="C119" s="36">
        <v>1.9127000000000001</v>
      </c>
    </row>
    <row r="120" spans="1:3" x14ac:dyDescent="0.35">
      <c r="A120" s="36">
        <v>308</v>
      </c>
      <c r="B120">
        <v>2.3241000000000001</v>
      </c>
      <c r="C120" s="36">
        <v>1.8778000000000001</v>
      </c>
    </row>
    <row r="121" spans="1:3" x14ac:dyDescent="0.35">
      <c r="A121" s="36">
        <v>309</v>
      </c>
      <c r="B121">
        <v>2.2936000000000001</v>
      </c>
      <c r="C121" s="36">
        <v>1.8451000000000002</v>
      </c>
    </row>
    <row r="122" spans="1:3" x14ac:dyDescent="0.35">
      <c r="A122" s="36">
        <v>310</v>
      </c>
      <c r="B122">
        <v>2.2657000000000003</v>
      </c>
      <c r="C122" s="36">
        <v>1.8156000000000001</v>
      </c>
    </row>
    <row r="123" spans="1:3" x14ac:dyDescent="0.35">
      <c r="A123" s="36">
        <v>311</v>
      </c>
      <c r="B123">
        <v>2.2373000000000003</v>
      </c>
      <c r="C123" s="36">
        <v>1.7862</v>
      </c>
    </row>
    <row r="124" spans="1:3" x14ac:dyDescent="0.35">
      <c r="A124" s="36">
        <v>312</v>
      </c>
      <c r="B124">
        <v>2.2124999999999999</v>
      </c>
      <c r="C124" s="36">
        <v>1.7671000000000001</v>
      </c>
    </row>
    <row r="125" spans="1:3" x14ac:dyDescent="0.35">
      <c r="A125" s="36">
        <v>313</v>
      </c>
      <c r="B125">
        <v>2.1945000000000001</v>
      </c>
      <c r="C125" s="36">
        <v>1.7469000000000001</v>
      </c>
    </row>
    <row r="126" spans="1:3" x14ac:dyDescent="0.35">
      <c r="A126" s="36">
        <v>314</v>
      </c>
      <c r="B126">
        <v>2.1718999999999999</v>
      </c>
      <c r="C126" s="36">
        <v>1.7250000000000001</v>
      </c>
    </row>
    <row r="127" spans="1:3" x14ac:dyDescent="0.35">
      <c r="A127" s="36">
        <v>315</v>
      </c>
      <c r="B127">
        <v>2.1524000000000001</v>
      </c>
      <c r="C127" s="36">
        <v>1.7105000000000001</v>
      </c>
    </row>
    <row r="128" spans="1:3" x14ac:dyDescent="0.35">
      <c r="A128" s="36">
        <v>316</v>
      </c>
      <c r="B128">
        <v>2.1404000000000001</v>
      </c>
      <c r="C128" s="36">
        <v>1.6959000000000002</v>
      </c>
    </row>
    <row r="129" spans="1:3" x14ac:dyDescent="0.35">
      <c r="A129" s="36">
        <v>317</v>
      </c>
      <c r="B129">
        <v>2.1263000000000001</v>
      </c>
      <c r="C129" s="36">
        <v>1.6845000000000001</v>
      </c>
    </row>
    <row r="130" spans="1:3" x14ac:dyDescent="0.35">
      <c r="A130" s="36">
        <v>318</v>
      </c>
      <c r="B130">
        <v>2.1168</v>
      </c>
      <c r="C130" s="36">
        <v>1.6738000000000002</v>
      </c>
    </row>
    <row r="131" spans="1:3" x14ac:dyDescent="0.35">
      <c r="A131" s="36">
        <v>319</v>
      </c>
      <c r="B131">
        <v>2.1005000000000003</v>
      </c>
      <c r="C131" s="36">
        <v>1.6629</v>
      </c>
    </row>
    <row r="132" spans="1:3" x14ac:dyDescent="0.35">
      <c r="A132" s="36">
        <v>320</v>
      </c>
      <c r="B132">
        <v>2.0888</v>
      </c>
      <c r="C132" s="36">
        <v>1.6545000000000001</v>
      </c>
    </row>
    <row r="133" spans="1:3" x14ac:dyDescent="0.35">
      <c r="A133" s="36">
        <v>321</v>
      </c>
      <c r="B133">
        <v>2.0794999999999999</v>
      </c>
      <c r="C133" s="36">
        <v>1.6453</v>
      </c>
    </row>
    <row r="134" spans="1:3" x14ac:dyDescent="0.35">
      <c r="A134" s="36">
        <v>322</v>
      </c>
      <c r="B134">
        <v>2.069</v>
      </c>
      <c r="C134" s="36">
        <v>1.6356000000000002</v>
      </c>
    </row>
    <row r="135" spans="1:3" x14ac:dyDescent="0.35">
      <c r="A135" s="36">
        <v>323</v>
      </c>
      <c r="B135">
        <v>2.0584000000000002</v>
      </c>
      <c r="C135" s="36">
        <v>1.6275000000000002</v>
      </c>
    </row>
    <row r="136" spans="1:3" x14ac:dyDescent="0.35">
      <c r="A136" s="36">
        <v>324</v>
      </c>
      <c r="B136">
        <v>2.0495000000000001</v>
      </c>
      <c r="C136" s="36">
        <v>1.6214000000000002</v>
      </c>
    </row>
    <row r="137" spans="1:3" x14ac:dyDescent="0.35">
      <c r="A137" s="36">
        <v>325</v>
      </c>
      <c r="B137">
        <v>2.0405000000000002</v>
      </c>
      <c r="C137" s="36">
        <v>1.6133000000000002</v>
      </c>
    </row>
    <row r="138" spans="1:3" x14ac:dyDescent="0.35">
      <c r="A138" s="36">
        <v>326</v>
      </c>
      <c r="B138">
        <v>2.0308999999999999</v>
      </c>
      <c r="C138" s="36">
        <v>1.6068</v>
      </c>
    </row>
    <row r="139" spans="1:3" x14ac:dyDescent="0.35">
      <c r="A139" s="36">
        <v>327</v>
      </c>
      <c r="B139">
        <v>2.0244</v>
      </c>
      <c r="C139" s="36">
        <v>1.5987</v>
      </c>
    </row>
    <row r="140" spans="1:3" x14ac:dyDescent="0.35">
      <c r="A140" s="36">
        <v>328</v>
      </c>
      <c r="B140">
        <v>2.0161000000000002</v>
      </c>
      <c r="C140" s="36">
        <v>1.5935000000000001</v>
      </c>
    </row>
    <row r="141" spans="1:3" x14ac:dyDescent="0.35">
      <c r="A141" s="36">
        <v>329</v>
      </c>
      <c r="B141">
        <v>4.5</v>
      </c>
      <c r="C141" s="36">
        <v>1.9039000000000001</v>
      </c>
    </row>
    <row r="142" spans="1:3" x14ac:dyDescent="0.35">
      <c r="A142" s="36">
        <v>330</v>
      </c>
      <c r="B142">
        <v>4.5</v>
      </c>
      <c r="C142" s="36">
        <v>1.8842000000000001</v>
      </c>
    </row>
    <row r="143" spans="1:3" x14ac:dyDescent="0.35">
      <c r="A143" s="36">
        <v>331</v>
      </c>
      <c r="B143">
        <v>4.5</v>
      </c>
      <c r="C143" s="36">
        <v>1.8857000000000002</v>
      </c>
    </row>
    <row r="144" spans="1:3" x14ac:dyDescent="0.35">
      <c r="A144" s="36">
        <v>332</v>
      </c>
      <c r="B144">
        <v>4.5</v>
      </c>
      <c r="C144" s="36">
        <v>1.8533000000000002</v>
      </c>
    </row>
    <row r="145" spans="1:3" x14ac:dyDescent="0.35">
      <c r="A145" s="36">
        <v>333</v>
      </c>
      <c r="B145">
        <v>4.5</v>
      </c>
      <c r="C145" s="36">
        <v>1.8443000000000001</v>
      </c>
    </row>
    <row r="146" spans="1:3" x14ac:dyDescent="0.35">
      <c r="A146" s="36">
        <v>334</v>
      </c>
      <c r="B146">
        <v>4.5</v>
      </c>
      <c r="C146" s="36">
        <v>1.8414000000000001</v>
      </c>
    </row>
    <row r="147" spans="1:3" x14ac:dyDescent="0.35">
      <c r="A147" s="36">
        <v>335</v>
      </c>
      <c r="B147">
        <v>4.5</v>
      </c>
      <c r="C147" s="36">
        <v>1.8404</v>
      </c>
    </row>
    <row r="148" spans="1:3" x14ac:dyDescent="0.35">
      <c r="A148" s="36">
        <v>336</v>
      </c>
      <c r="B148">
        <v>4.5</v>
      </c>
      <c r="C148" s="36">
        <v>1.8088000000000002</v>
      </c>
    </row>
    <row r="149" spans="1:3" x14ac:dyDescent="0.35">
      <c r="A149" s="36">
        <v>337</v>
      </c>
      <c r="B149">
        <v>4.5</v>
      </c>
      <c r="C149" s="36">
        <v>1.8168000000000002</v>
      </c>
    </row>
    <row r="150" spans="1:3" x14ac:dyDescent="0.35">
      <c r="A150" s="36">
        <v>338</v>
      </c>
      <c r="B150">
        <v>4.5</v>
      </c>
      <c r="C150" s="36">
        <v>1.8089000000000002</v>
      </c>
    </row>
    <row r="151" spans="1:3" x14ac:dyDescent="0.35">
      <c r="A151" s="36">
        <v>339</v>
      </c>
      <c r="B151">
        <v>4.5</v>
      </c>
      <c r="C151" s="36">
        <v>1.7888000000000002</v>
      </c>
    </row>
    <row r="152" spans="1:3" x14ac:dyDescent="0.35">
      <c r="A152" s="36">
        <v>340</v>
      </c>
      <c r="B152">
        <v>4.5</v>
      </c>
      <c r="C152" s="36">
        <v>1.7834000000000001</v>
      </c>
    </row>
    <row r="153" spans="1:3" x14ac:dyDescent="0.35">
      <c r="A153" s="36">
        <v>341</v>
      </c>
      <c r="B153">
        <v>4.5</v>
      </c>
      <c r="C153" s="36">
        <v>1.7958000000000001</v>
      </c>
    </row>
    <row r="154" spans="1:3" x14ac:dyDescent="0.35">
      <c r="A154" s="36">
        <v>342</v>
      </c>
      <c r="B154">
        <v>4.5</v>
      </c>
      <c r="C154" s="36">
        <v>1.7573000000000001</v>
      </c>
    </row>
    <row r="155" spans="1:3" x14ac:dyDescent="0.35">
      <c r="A155" s="36">
        <v>343</v>
      </c>
      <c r="B155">
        <v>4.5</v>
      </c>
      <c r="C155" s="36">
        <v>1.7589000000000001</v>
      </c>
    </row>
    <row r="156" spans="1:3" x14ac:dyDescent="0.35">
      <c r="A156" s="36">
        <v>344</v>
      </c>
      <c r="B156">
        <v>4.5</v>
      </c>
      <c r="C156" s="36">
        <v>1.758</v>
      </c>
    </row>
    <row r="157" spans="1:3" x14ac:dyDescent="0.35">
      <c r="A157" s="36">
        <v>345</v>
      </c>
      <c r="B157">
        <v>4.5</v>
      </c>
      <c r="C157" s="36">
        <v>1.7436</v>
      </c>
    </row>
    <row r="158" spans="1:3" x14ac:dyDescent="0.35">
      <c r="A158" s="36">
        <v>346</v>
      </c>
      <c r="B158">
        <v>4.5</v>
      </c>
      <c r="C158" s="36">
        <v>1.7595000000000001</v>
      </c>
    </row>
    <row r="159" spans="1:3" x14ac:dyDescent="0.35">
      <c r="A159" s="36">
        <v>347</v>
      </c>
      <c r="B159">
        <v>4.5</v>
      </c>
      <c r="C159" s="36">
        <v>1.7550000000000001</v>
      </c>
    </row>
    <row r="160" spans="1:3" x14ac:dyDescent="0.35">
      <c r="A160" s="36">
        <v>348</v>
      </c>
      <c r="B160">
        <v>4.5</v>
      </c>
      <c r="C160" s="36">
        <v>1.7575000000000001</v>
      </c>
    </row>
    <row r="161" spans="1:3" x14ac:dyDescent="0.35">
      <c r="A161" s="36">
        <v>349</v>
      </c>
      <c r="B161">
        <v>4.5</v>
      </c>
      <c r="C161" s="36">
        <v>1.7555000000000001</v>
      </c>
    </row>
    <row r="162" spans="1:3" x14ac:dyDescent="0.35">
      <c r="A162" s="36">
        <v>350</v>
      </c>
      <c r="B162">
        <v>4.5</v>
      </c>
      <c r="C162" s="36">
        <v>1.7428000000000001</v>
      </c>
    </row>
    <row r="163" spans="1:3" x14ac:dyDescent="0.35">
      <c r="A163" s="36">
        <v>351</v>
      </c>
      <c r="B163">
        <v>4.5</v>
      </c>
      <c r="C163" s="36">
        <v>1.7590000000000001</v>
      </c>
    </row>
    <row r="164" spans="1:3" x14ac:dyDescent="0.35">
      <c r="A164" s="36">
        <v>352</v>
      </c>
      <c r="B164">
        <v>4.5</v>
      </c>
      <c r="C164" s="36">
        <v>1.7408000000000001</v>
      </c>
    </row>
    <row r="165" spans="1:3" x14ac:dyDescent="0.35">
      <c r="A165" s="36">
        <v>353</v>
      </c>
      <c r="B165">
        <v>4.5</v>
      </c>
      <c r="C165" s="36">
        <v>1.7289000000000001</v>
      </c>
    </row>
    <row r="166" spans="1:3" x14ac:dyDescent="0.35">
      <c r="A166" s="36">
        <v>354</v>
      </c>
      <c r="B166">
        <v>4.5</v>
      </c>
      <c r="C166" s="36">
        <v>1.7332000000000001</v>
      </c>
    </row>
    <row r="167" spans="1:3" x14ac:dyDescent="0.35">
      <c r="A167" s="36">
        <v>355</v>
      </c>
      <c r="B167">
        <v>4.5</v>
      </c>
      <c r="C167" s="36">
        <v>1.7333000000000001</v>
      </c>
    </row>
    <row r="168" spans="1:3" x14ac:dyDescent="0.35">
      <c r="A168" s="36">
        <v>356</v>
      </c>
      <c r="B168">
        <v>4.5</v>
      </c>
      <c r="C168" s="36">
        <v>1.7464000000000002</v>
      </c>
    </row>
    <row r="169" spans="1:3" x14ac:dyDescent="0.35">
      <c r="A169" s="36">
        <v>357</v>
      </c>
      <c r="B169">
        <v>4.5</v>
      </c>
      <c r="C169" s="36">
        <v>1.7634000000000001</v>
      </c>
    </row>
    <row r="170" spans="1:3" x14ac:dyDescent="0.35">
      <c r="A170" s="36">
        <v>358</v>
      </c>
      <c r="B170">
        <v>4.5</v>
      </c>
      <c r="C170" s="36">
        <v>1.7543000000000002</v>
      </c>
    </row>
    <row r="171" spans="1:3" x14ac:dyDescent="0.35">
      <c r="A171" s="36">
        <v>359</v>
      </c>
      <c r="B171">
        <v>4.5</v>
      </c>
      <c r="C171" s="36">
        <v>1.7443000000000002</v>
      </c>
    </row>
    <row r="172" spans="1:3" x14ac:dyDescent="0.35">
      <c r="A172" s="36">
        <v>360</v>
      </c>
      <c r="B172">
        <v>4.5</v>
      </c>
      <c r="C172" s="36">
        <v>1.7737000000000001</v>
      </c>
    </row>
    <row r="173" spans="1:3" x14ac:dyDescent="0.35">
      <c r="A173" s="36">
        <v>361</v>
      </c>
      <c r="B173">
        <v>4.5</v>
      </c>
      <c r="C173" s="36">
        <v>1.7748000000000002</v>
      </c>
    </row>
    <row r="174" spans="1:3" x14ac:dyDescent="0.35">
      <c r="A174" s="36">
        <v>362</v>
      </c>
      <c r="B174">
        <v>4.5</v>
      </c>
      <c r="C174" s="36">
        <v>1.7981</v>
      </c>
    </row>
    <row r="175" spans="1:3" x14ac:dyDescent="0.35">
      <c r="A175" s="36">
        <v>363</v>
      </c>
      <c r="B175">
        <v>1.8240000000000001</v>
      </c>
      <c r="C175" s="36">
        <v>1.4339000000000002</v>
      </c>
    </row>
    <row r="176" spans="1:3" x14ac:dyDescent="0.35">
      <c r="A176" s="36">
        <v>364</v>
      </c>
      <c r="B176">
        <v>1.8166</v>
      </c>
      <c r="C176" s="36">
        <v>1.4276</v>
      </c>
    </row>
    <row r="177" spans="1:3" x14ac:dyDescent="0.35">
      <c r="A177" s="36">
        <v>365</v>
      </c>
      <c r="B177">
        <v>1.8034000000000001</v>
      </c>
      <c r="C177" s="36">
        <v>1.4209000000000001</v>
      </c>
    </row>
    <row r="178" spans="1:3" x14ac:dyDescent="0.35">
      <c r="A178" s="36">
        <v>366</v>
      </c>
      <c r="B178">
        <v>1.7957000000000001</v>
      </c>
      <c r="C178" s="36">
        <v>1.4155</v>
      </c>
    </row>
    <row r="179" spans="1:3" x14ac:dyDescent="0.35">
      <c r="A179" s="36">
        <v>367</v>
      </c>
      <c r="B179">
        <v>1.7851000000000001</v>
      </c>
      <c r="C179" s="36">
        <v>1.4109</v>
      </c>
    </row>
    <row r="180" spans="1:3" x14ac:dyDescent="0.35">
      <c r="A180" s="36">
        <v>368</v>
      </c>
      <c r="B180">
        <v>1.7730000000000001</v>
      </c>
      <c r="C180" s="36">
        <v>1.4036</v>
      </c>
    </row>
    <row r="181" spans="1:3" x14ac:dyDescent="0.35">
      <c r="A181" s="36">
        <v>369</v>
      </c>
      <c r="B181">
        <v>1.7636000000000001</v>
      </c>
      <c r="C181" s="36">
        <v>1.4002000000000001</v>
      </c>
    </row>
    <row r="182" spans="1:3" x14ac:dyDescent="0.35">
      <c r="A182" s="36">
        <v>370</v>
      </c>
      <c r="B182">
        <v>1.7590000000000001</v>
      </c>
      <c r="C182" s="36">
        <v>1.3932</v>
      </c>
    </row>
    <row r="183" spans="1:3" x14ac:dyDescent="0.35">
      <c r="A183" s="36">
        <v>371</v>
      </c>
      <c r="B183">
        <v>1.7525000000000002</v>
      </c>
      <c r="C183" s="36">
        <v>1.3874</v>
      </c>
    </row>
    <row r="184" spans="1:3" x14ac:dyDescent="0.35">
      <c r="A184" s="36">
        <v>372</v>
      </c>
      <c r="B184">
        <v>1.7418</v>
      </c>
      <c r="C184" s="36">
        <v>1.3820000000000001</v>
      </c>
    </row>
    <row r="185" spans="1:3" x14ac:dyDescent="0.35">
      <c r="A185" s="36">
        <v>373</v>
      </c>
      <c r="B185">
        <v>1.7364000000000002</v>
      </c>
      <c r="C185" s="36">
        <v>1.3780000000000001</v>
      </c>
    </row>
    <row r="186" spans="1:3" x14ac:dyDescent="0.35">
      <c r="A186" s="36">
        <v>374</v>
      </c>
      <c r="B186">
        <v>1.7303000000000002</v>
      </c>
      <c r="C186" s="36">
        <v>1.3720000000000001</v>
      </c>
    </row>
    <row r="187" spans="1:3" x14ac:dyDescent="0.35">
      <c r="A187" s="36">
        <v>375</v>
      </c>
      <c r="B187">
        <v>1.7206000000000001</v>
      </c>
      <c r="C187" s="36">
        <v>1.3675000000000002</v>
      </c>
    </row>
    <row r="188" spans="1:3" x14ac:dyDescent="0.35">
      <c r="A188" s="36">
        <v>376</v>
      </c>
      <c r="B188">
        <v>1.7168000000000001</v>
      </c>
      <c r="C188" s="36">
        <v>1.3641000000000001</v>
      </c>
    </row>
    <row r="189" spans="1:3" x14ac:dyDescent="0.35">
      <c r="A189" s="36">
        <v>377</v>
      </c>
      <c r="B189">
        <v>1.7076</v>
      </c>
      <c r="C189" s="36">
        <v>1.3591</v>
      </c>
    </row>
    <row r="190" spans="1:3" x14ac:dyDescent="0.35">
      <c r="A190" s="36">
        <v>378</v>
      </c>
      <c r="B190">
        <v>1.7026000000000001</v>
      </c>
      <c r="C190" s="36">
        <v>1.355</v>
      </c>
    </row>
    <row r="191" spans="1:3" x14ac:dyDescent="0.35">
      <c r="A191" s="36">
        <v>379</v>
      </c>
      <c r="B191">
        <v>1.6957</v>
      </c>
      <c r="C191" s="36">
        <v>1.3499000000000001</v>
      </c>
    </row>
    <row r="192" spans="1:3" x14ac:dyDescent="0.35">
      <c r="A192" s="36">
        <v>380</v>
      </c>
      <c r="B192">
        <v>1.6908000000000001</v>
      </c>
      <c r="C192" s="36">
        <v>1.345</v>
      </c>
    </row>
    <row r="193" spans="1:3" x14ac:dyDescent="0.35">
      <c r="A193" s="36">
        <v>381</v>
      </c>
      <c r="B193">
        <v>1.6823000000000001</v>
      </c>
      <c r="C193" s="36">
        <v>1.3396000000000001</v>
      </c>
    </row>
    <row r="194" spans="1:3" x14ac:dyDescent="0.35">
      <c r="A194" s="36">
        <v>382</v>
      </c>
      <c r="B194">
        <v>1.6765000000000001</v>
      </c>
      <c r="C194" s="36">
        <v>1.3366</v>
      </c>
    </row>
    <row r="195" spans="1:3" x14ac:dyDescent="0.35">
      <c r="A195" s="36">
        <v>383</v>
      </c>
      <c r="B195">
        <v>1.6691</v>
      </c>
      <c r="C195" s="36">
        <v>1.3323</v>
      </c>
    </row>
    <row r="196" spans="1:3" x14ac:dyDescent="0.35">
      <c r="A196" s="36">
        <v>384</v>
      </c>
      <c r="B196">
        <v>1.663</v>
      </c>
      <c r="C196" s="36">
        <v>1.3262</v>
      </c>
    </row>
    <row r="197" spans="1:3" x14ac:dyDescent="0.35">
      <c r="A197" s="36">
        <v>385</v>
      </c>
      <c r="B197">
        <v>1.6589</v>
      </c>
      <c r="C197" s="36">
        <v>1.3234000000000001</v>
      </c>
    </row>
    <row r="198" spans="1:3" x14ac:dyDescent="0.35">
      <c r="A198" s="36">
        <v>386</v>
      </c>
      <c r="B198">
        <v>1.6519000000000001</v>
      </c>
      <c r="C198" s="36">
        <v>1.3191000000000002</v>
      </c>
    </row>
    <row r="199" spans="1:3" x14ac:dyDescent="0.35">
      <c r="A199" s="36">
        <v>387</v>
      </c>
      <c r="B199">
        <v>1.6462000000000001</v>
      </c>
      <c r="C199" s="36">
        <v>1.3143</v>
      </c>
    </row>
    <row r="200" spans="1:3" x14ac:dyDescent="0.35">
      <c r="A200" s="36">
        <v>388</v>
      </c>
      <c r="B200">
        <v>1.6406000000000001</v>
      </c>
      <c r="C200" s="36">
        <v>1.3093000000000001</v>
      </c>
    </row>
    <row r="201" spans="1:3" x14ac:dyDescent="0.35">
      <c r="A201" s="36">
        <v>389</v>
      </c>
      <c r="B201">
        <v>1.6336000000000002</v>
      </c>
      <c r="C201" s="36">
        <v>1.3058000000000001</v>
      </c>
    </row>
    <row r="202" spans="1:3" x14ac:dyDescent="0.35">
      <c r="A202" s="36">
        <v>390</v>
      </c>
      <c r="B202">
        <v>1.6292</v>
      </c>
      <c r="C202" s="36">
        <v>1.3019000000000001</v>
      </c>
    </row>
    <row r="203" spans="1:3" x14ac:dyDescent="0.35">
      <c r="A203" s="36">
        <v>391</v>
      </c>
      <c r="B203">
        <v>1.623</v>
      </c>
      <c r="C203" s="36">
        <v>1.2970000000000002</v>
      </c>
    </row>
    <row r="204" spans="1:3" x14ac:dyDescent="0.35">
      <c r="A204" s="36">
        <v>392</v>
      </c>
      <c r="B204">
        <v>1.6167</v>
      </c>
      <c r="C204" s="36">
        <v>1.2926</v>
      </c>
    </row>
    <row r="205" spans="1:3" x14ac:dyDescent="0.35">
      <c r="A205" s="36">
        <v>393</v>
      </c>
      <c r="B205">
        <v>1.6113000000000002</v>
      </c>
      <c r="C205" s="36">
        <v>1.2887</v>
      </c>
    </row>
    <row r="206" spans="1:3" x14ac:dyDescent="0.35">
      <c r="A206" s="36">
        <v>394</v>
      </c>
      <c r="B206">
        <v>1.6072000000000002</v>
      </c>
      <c r="C206" s="36">
        <v>1.2850000000000001</v>
      </c>
    </row>
    <row r="207" spans="1:3" x14ac:dyDescent="0.35">
      <c r="A207" s="36">
        <v>395</v>
      </c>
      <c r="B207">
        <v>1.6020000000000001</v>
      </c>
      <c r="C207" s="36">
        <v>1.2805</v>
      </c>
    </row>
    <row r="208" spans="1:3" x14ac:dyDescent="0.35">
      <c r="A208" s="36">
        <v>396</v>
      </c>
      <c r="B208">
        <v>1.5971000000000002</v>
      </c>
      <c r="C208" s="36">
        <v>1.2770000000000001</v>
      </c>
    </row>
    <row r="209" spans="1:3" x14ac:dyDescent="0.35">
      <c r="A209" s="36">
        <v>397</v>
      </c>
      <c r="B209">
        <v>1.5921000000000001</v>
      </c>
      <c r="C209" s="36">
        <v>1.2736000000000001</v>
      </c>
    </row>
    <row r="210" spans="1:3" x14ac:dyDescent="0.35">
      <c r="A210" s="36">
        <v>398</v>
      </c>
      <c r="B210">
        <v>1.5869</v>
      </c>
      <c r="C210" s="36">
        <v>1.2698</v>
      </c>
    </row>
    <row r="211" spans="1:3" x14ac:dyDescent="0.35">
      <c r="A211" s="36">
        <v>399</v>
      </c>
      <c r="B211">
        <v>1.5820000000000001</v>
      </c>
      <c r="C211" s="36">
        <v>1.2665</v>
      </c>
    </row>
    <row r="212" spans="1:3" x14ac:dyDescent="0.35">
      <c r="A212" s="36">
        <v>400</v>
      </c>
      <c r="B212">
        <v>1.5768</v>
      </c>
      <c r="C212" s="36">
        <v>1.2623</v>
      </c>
    </row>
    <row r="213" spans="1:3" x14ac:dyDescent="0.35">
      <c r="A213" s="36">
        <v>401</v>
      </c>
      <c r="B213">
        <v>1.5718000000000001</v>
      </c>
      <c r="C213" s="36">
        <v>1.2585</v>
      </c>
    </row>
    <row r="214" spans="1:3" x14ac:dyDescent="0.35">
      <c r="A214" s="36">
        <v>402</v>
      </c>
      <c r="B214">
        <v>1.5672000000000001</v>
      </c>
      <c r="C214" s="36">
        <v>1.2549000000000001</v>
      </c>
    </row>
    <row r="215" spans="1:3" x14ac:dyDescent="0.35">
      <c r="A215" s="36">
        <v>403</v>
      </c>
      <c r="B215">
        <v>1.5622</v>
      </c>
      <c r="C215" s="36">
        <v>1.2511000000000001</v>
      </c>
    </row>
    <row r="216" spans="1:3" x14ac:dyDescent="0.35">
      <c r="A216" s="36">
        <v>404</v>
      </c>
      <c r="B216">
        <v>1.5587</v>
      </c>
      <c r="C216" s="36">
        <v>1.2479</v>
      </c>
    </row>
    <row r="217" spans="1:3" x14ac:dyDescent="0.35">
      <c r="A217" s="36">
        <v>405</v>
      </c>
      <c r="B217">
        <v>1.5533000000000001</v>
      </c>
      <c r="C217" s="36">
        <v>1.2439</v>
      </c>
    </row>
    <row r="218" spans="1:3" x14ac:dyDescent="0.35">
      <c r="A218" s="36">
        <v>406</v>
      </c>
      <c r="B218">
        <v>1.5488000000000002</v>
      </c>
      <c r="C218" s="36">
        <v>1.2411000000000001</v>
      </c>
    </row>
    <row r="219" spans="1:3" x14ac:dyDescent="0.35">
      <c r="A219" s="36">
        <v>407</v>
      </c>
      <c r="B219">
        <v>1.5452000000000001</v>
      </c>
      <c r="C219" s="36">
        <v>1.2377</v>
      </c>
    </row>
    <row r="220" spans="1:3" x14ac:dyDescent="0.35">
      <c r="A220" s="36">
        <v>408</v>
      </c>
      <c r="B220">
        <v>1.5404</v>
      </c>
      <c r="C220" s="36">
        <v>1.2342</v>
      </c>
    </row>
    <row r="221" spans="1:3" x14ac:dyDescent="0.35">
      <c r="A221" s="36">
        <v>409</v>
      </c>
      <c r="B221">
        <v>1.5362</v>
      </c>
      <c r="C221" s="36">
        <v>1.2309000000000001</v>
      </c>
    </row>
    <row r="222" spans="1:3" x14ac:dyDescent="0.35">
      <c r="A222" s="36">
        <v>410</v>
      </c>
      <c r="B222">
        <v>1.5322</v>
      </c>
      <c r="C222" s="36">
        <v>1.2276</v>
      </c>
    </row>
    <row r="223" spans="1:3" x14ac:dyDescent="0.35">
      <c r="A223" s="36">
        <v>411</v>
      </c>
      <c r="B223">
        <v>1.5279</v>
      </c>
      <c r="C223" s="36">
        <v>1.2241</v>
      </c>
    </row>
    <row r="224" spans="1:3" x14ac:dyDescent="0.35">
      <c r="A224" s="36">
        <v>412</v>
      </c>
      <c r="B224">
        <v>1.5233000000000001</v>
      </c>
      <c r="C224" s="36">
        <v>1.2208000000000001</v>
      </c>
    </row>
    <row r="225" spans="1:3" x14ac:dyDescent="0.35">
      <c r="A225" s="36">
        <v>413</v>
      </c>
      <c r="B225">
        <v>1.5197000000000001</v>
      </c>
      <c r="C225" s="36">
        <v>1.2175</v>
      </c>
    </row>
    <row r="226" spans="1:3" x14ac:dyDescent="0.35">
      <c r="A226" s="36">
        <v>414</v>
      </c>
      <c r="B226">
        <v>1.5157</v>
      </c>
      <c r="C226" s="36">
        <v>1.2142000000000002</v>
      </c>
    </row>
    <row r="227" spans="1:3" x14ac:dyDescent="0.35">
      <c r="A227" s="36">
        <v>415</v>
      </c>
      <c r="B227">
        <v>1.5117</v>
      </c>
      <c r="C227" s="36">
        <v>1.2108000000000001</v>
      </c>
    </row>
    <row r="228" spans="1:3" x14ac:dyDescent="0.35">
      <c r="A228" s="36">
        <v>416</v>
      </c>
      <c r="B228">
        <v>1.5076000000000001</v>
      </c>
      <c r="C228" s="36">
        <v>1.2077</v>
      </c>
    </row>
    <row r="229" spans="1:3" x14ac:dyDescent="0.35">
      <c r="A229" s="36">
        <v>417</v>
      </c>
      <c r="B229">
        <v>1.5041</v>
      </c>
      <c r="C229" s="36">
        <v>1.2045000000000001</v>
      </c>
    </row>
    <row r="230" spans="1:3" x14ac:dyDescent="0.35">
      <c r="A230" s="36">
        <v>418</v>
      </c>
      <c r="B230">
        <v>1.5002</v>
      </c>
      <c r="C230" s="36">
        <v>1.2014</v>
      </c>
    </row>
    <row r="231" spans="1:3" x14ac:dyDescent="0.35">
      <c r="A231" s="36">
        <v>419</v>
      </c>
      <c r="B231">
        <v>1.4977</v>
      </c>
      <c r="C231" s="36">
        <v>1.1981000000000002</v>
      </c>
    </row>
    <row r="232" spans="1:3" x14ac:dyDescent="0.35">
      <c r="A232" s="36">
        <v>420</v>
      </c>
      <c r="B232">
        <v>1.494</v>
      </c>
      <c r="C232" s="36">
        <v>1.1952</v>
      </c>
    </row>
    <row r="233" spans="1:3" x14ac:dyDescent="0.35">
      <c r="A233" s="36">
        <v>421</v>
      </c>
      <c r="B233">
        <v>1.4897</v>
      </c>
      <c r="C233" s="36">
        <v>1.1916</v>
      </c>
    </row>
    <row r="234" spans="1:3" x14ac:dyDescent="0.35">
      <c r="A234" s="36">
        <v>422</v>
      </c>
      <c r="B234">
        <v>1.4863000000000002</v>
      </c>
      <c r="C234" s="36">
        <v>1.1889000000000001</v>
      </c>
    </row>
    <row r="235" spans="1:3" x14ac:dyDescent="0.35">
      <c r="A235" s="36">
        <v>423</v>
      </c>
      <c r="B235">
        <v>1.4827000000000001</v>
      </c>
      <c r="C235" s="36">
        <v>1.1859</v>
      </c>
    </row>
    <row r="236" spans="1:3" x14ac:dyDescent="0.35">
      <c r="A236" s="36">
        <v>424</v>
      </c>
      <c r="B236">
        <v>1.4793000000000001</v>
      </c>
      <c r="C236" s="36">
        <v>1.1826000000000001</v>
      </c>
    </row>
    <row r="237" spans="1:3" x14ac:dyDescent="0.35">
      <c r="A237" s="36">
        <v>425</v>
      </c>
      <c r="B237">
        <v>1.4752000000000001</v>
      </c>
      <c r="C237" s="36">
        <v>1.1794</v>
      </c>
    </row>
    <row r="238" spans="1:3" x14ac:dyDescent="0.35">
      <c r="A238" s="36">
        <v>426</v>
      </c>
      <c r="B238">
        <v>1.4722000000000002</v>
      </c>
      <c r="C238" s="36">
        <v>1.1767000000000001</v>
      </c>
    </row>
    <row r="239" spans="1:3" x14ac:dyDescent="0.35">
      <c r="A239" s="36">
        <v>427</v>
      </c>
      <c r="B239">
        <v>1.4688000000000001</v>
      </c>
      <c r="C239" s="36">
        <v>1.1736</v>
      </c>
    </row>
    <row r="240" spans="1:3" x14ac:dyDescent="0.35">
      <c r="A240" s="36">
        <v>428</v>
      </c>
      <c r="B240">
        <v>1.4651000000000001</v>
      </c>
      <c r="C240" s="36">
        <v>1.1707000000000001</v>
      </c>
    </row>
    <row r="241" spans="1:3" x14ac:dyDescent="0.35">
      <c r="A241" s="36">
        <v>429</v>
      </c>
      <c r="B241">
        <v>1.4608000000000001</v>
      </c>
      <c r="C241" s="36">
        <v>1.1672</v>
      </c>
    </row>
    <row r="242" spans="1:3" x14ac:dyDescent="0.35">
      <c r="A242" s="36">
        <v>430</v>
      </c>
      <c r="B242">
        <v>1.4578</v>
      </c>
      <c r="C242" s="36">
        <v>1.1646000000000001</v>
      </c>
    </row>
    <row r="243" spans="1:3" x14ac:dyDescent="0.35">
      <c r="A243" s="36">
        <v>431</v>
      </c>
      <c r="B243">
        <v>1.4544000000000001</v>
      </c>
      <c r="C243" s="36">
        <v>1.1614</v>
      </c>
    </row>
    <row r="244" spans="1:3" x14ac:dyDescent="0.35">
      <c r="A244" s="36">
        <v>432</v>
      </c>
      <c r="B244">
        <v>1.4503000000000001</v>
      </c>
      <c r="C244" s="36">
        <v>1.1577</v>
      </c>
    </row>
    <row r="245" spans="1:3" x14ac:dyDescent="0.35">
      <c r="A245" s="36">
        <v>433</v>
      </c>
      <c r="B245">
        <v>1.4463000000000001</v>
      </c>
      <c r="C245" s="36">
        <v>1.1545000000000001</v>
      </c>
    </row>
    <row r="246" spans="1:3" x14ac:dyDescent="0.35">
      <c r="A246" s="36">
        <v>434</v>
      </c>
      <c r="B246">
        <v>1.4435</v>
      </c>
      <c r="C246" s="36">
        <v>1.1521000000000001</v>
      </c>
    </row>
    <row r="247" spans="1:3" x14ac:dyDescent="0.35">
      <c r="A247" s="36">
        <v>435</v>
      </c>
      <c r="B247">
        <v>1.4397</v>
      </c>
      <c r="C247" s="36">
        <v>1.1491</v>
      </c>
    </row>
    <row r="248" spans="1:3" x14ac:dyDescent="0.35">
      <c r="A248" s="36">
        <v>436</v>
      </c>
      <c r="B248">
        <v>1.4361000000000002</v>
      </c>
      <c r="C248" s="36">
        <v>1.1455</v>
      </c>
    </row>
    <row r="249" spans="1:3" x14ac:dyDescent="0.35">
      <c r="A249" s="36">
        <v>437</v>
      </c>
      <c r="B249">
        <v>1.4324000000000001</v>
      </c>
      <c r="C249" s="36">
        <v>1.1425000000000001</v>
      </c>
    </row>
    <row r="250" spans="1:3" x14ac:dyDescent="0.35">
      <c r="A250" s="36">
        <v>438</v>
      </c>
      <c r="B250">
        <v>1.4295</v>
      </c>
      <c r="C250" s="36">
        <v>1.1399000000000001</v>
      </c>
    </row>
    <row r="251" spans="1:3" x14ac:dyDescent="0.35">
      <c r="A251" s="36">
        <v>439</v>
      </c>
      <c r="B251">
        <v>1.4254</v>
      </c>
      <c r="C251" s="36">
        <v>1.1369</v>
      </c>
    </row>
    <row r="252" spans="1:3" x14ac:dyDescent="0.35">
      <c r="A252" s="36">
        <v>440</v>
      </c>
      <c r="B252">
        <v>1.4216</v>
      </c>
      <c r="C252" s="36">
        <v>1.1334</v>
      </c>
    </row>
    <row r="253" spans="1:3" x14ac:dyDescent="0.35">
      <c r="A253" s="36">
        <v>441</v>
      </c>
      <c r="B253">
        <v>1.4175</v>
      </c>
      <c r="C253" s="36">
        <v>1.1302000000000001</v>
      </c>
    </row>
    <row r="254" spans="1:3" x14ac:dyDescent="0.35">
      <c r="A254" s="36">
        <v>442</v>
      </c>
      <c r="B254">
        <v>1.4144000000000001</v>
      </c>
      <c r="C254" s="36">
        <v>1.1273</v>
      </c>
    </row>
    <row r="255" spans="1:3" x14ac:dyDescent="0.35">
      <c r="A255" s="36">
        <v>443</v>
      </c>
      <c r="B255">
        <v>1.4106000000000001</v>
      </c>
      <c r="C255" s="36">
        <v>1.1240000000000001</v>
      </c>
    </row>
    <row r="256" spans="1:3" x14ac:dyDescent="0.35">
      <c r="A256" s="36">
        <v>444</v>
      </c>
      <c r="B256">
        <v>1.4069</v>
      </c>
      <c r="C256" s="36">
        <v>1.1209</v>
      </c>
    </row>
    <row r="257" spans="1:3" x14ac:dyDescent="0.35">
      <c r="A257" s="36">
        <v>445</v>
      </c>
      <c r="B257">
        <v>1.4031</v>
      </c>
      <c r="C257" s="36">
        <v>1.1178000000000001</v>
      </c>
    </row>
    <row r="258" spans="1:3" x14ac:dyDescent="0.35">
      <c r="A258" s="36">
        <v>446</v>
      </c>
      <c r="B258">
        <v>1.4000000000000001</v>
      </c>
      <c r="C258" s="36">
        <v>1.115</v>
      </c>
    </row>
    <row r="259" spans="1:3" x14ac:dyDescent="0.35">
      <c r="A259" s="36">
        <v>447</v>
      </c>
      <c r="B259">
        <v>1.3960000000000001</v>
      </c>
      <c r="C259" s="36">
        <v>1.1120000000000001</v>
      </c>
    </row>
    <row r="260" spans="1:3" x14ac:dyDescent="0.35">
      <c r="A260" s="36">
        <v>448</v>
      </c>
      <c r="B260">
        <v>1.3923000000000001</v>
      </c>
      <c r="C260" s="36">
        <v>1.1089</v>
      </c>
    </row>
    <row r="261" spans="1:3" x14ac:dyDescent="0.35">
      <c r="A261" s="36">
        <v>449</v>
      </c>
      <c r="B261">
        <v>1.3882000000000001</v>
      </c>
      <c r="C261" s="36">
        <v>1.1063000000000001</v>
      </c>
    </row>
    <row r="262" spans="1:3" x14ac:dyDescent="0.35">
      <c r="A262" s="36">
        <v>450</v>
      </c>
      <c r="B262">
        <v>1.385</v>
      </c>
      <c r="C262" s="36">
        <v>1.1036000000000001</v>
      </c>
    </row>
    <row r="263" spans="1:3" x14ac:dyDescent="0.35">
      <c r="A263" s="36">
        <v>451</v>
      </c>
      <c r="B263">
        <v>1.3814</v>
      </c>
      <c r="C263" s="36">
        <v>1.1009</v>
      </c>
    </row>
    <row r="264" spans="1:3" x14ac:dyDescent="0.35">
      <c r="A264" s="36">
        <v>452</v>
      </c>
      <c r="B264">
        <v>1.3781000000000001</v>
      </c>
      <c r="C264" s="36">
        <v>1.0982000000000001</v>
      </c>
    </row>
    <row r="265" spans="1:3" x14ac:dyDescent="0.35">
      <c r="A265" s="36">
        <v>453</v>
      </c>
      <c r="B265">
        <v>1.3741000000000001</v>
      </c>
      <c r="C265" s="36">
        <v>1.0955000000000001</v>
      </c>
    </row>
    <row r="266" spans="1:3" x14ac:dyDescent="0.35">
      <c r="A266" s="36">
        <v>454</v>
      </c>
      <c r="B266">
        <v>1.3708</v>
      </c>
      <c r="C266" s="36">
        <v>1.0927</v>
      </c>
    </row>
    <row r="267" spans="1:3" x14ac:dyDescent="0.35">
      <c r="A267" s="36">
        <v>455</v>
      </c>
      <c r="B267">
        <v>1.3678000000000001</v>
      </c>
      <c r="C267" s="36">
        <v>1.0908</v>
      </c>
    </row>
    <row r="268" spans="1:3" x14ac:dyDescent="0.35">
      <c r="A268" s="36">
        <v>456</v>
      </c>
      <c r="B268">
        <v>1.3651</v>
      </c>
      <c r="C268" s="36">
        <v>1.0877000000000001</v>
      </c>
    </row>
    <row r="269" spans="1:3" x14ac:dyDescent="0.35">
      <c r="A269" s="36">
        <v>457</v>
      </c>
      <c r="B269">
        <v>1.361</v>
      </c>
      <c r="C269" s="36">
        <v>1.0854000000000001</v>
      </c>
    </row>
    <row r="270" spans="1:3" x14ac:dyDescent="0.35">
      <c r="A270" s="36">
        <v>458</v>
      </c>
      <c r="B270">
        <v>1.3580000000000001</v>
      </c>
      <c r="C270" s="36">
        <v>1.0829</v>
      </c>
    </row>
    <row r="271" spans="1:3" x14ac:dyDescent="0.35">
      <c r="A271" s="36">
        <v>459</v>
      </c>
      <c r="B271">
        <v>1.3558000000000001</v>
      </c>
      <c r="C271" s="36">
        <v>1.0810999999999999</v>
      </c>
    </row>
    <row r="272" spans="1:3" x14ac:dyDescent="0.35">
      <c r="A272" s="36">
        <v>460</v>
      </c>
      <c r="B272">
        <v>1.3522000000000001</v>
      </c>
      <c r="C272" s="36">
        <v>1.0784</v>
      </c>
    </row>
    <row r="273" spans="1:3" x14ac:dyDescent="0.35">
      <c r="A273" s="36">
        <v>461</v>
      </c>
      <c r="B273">
        <v>1.3312000000000002</v>
      </c>
      <c r="C273" s="36">
        <v>1.0714000000000001</v>
      </c>
    </row>
    <row r="274" spans="1:3" x14ac:dyDescent="0.35">
      <c r="A274" s="36">
        <v>462</v>
      </c>
      <c r="B274">
        <v>1.3285</v>
      </c>
      <c r="C274" s="36">
        <v>1.0687</v>
      </c>
    </row>
    <row r="275" spans="1:3" x14ac:dyDescent="0.35">
      <c r="A275" s="36">
        <v>463</v>
      </c>
      <c r="B275">
        <v>1.3249</v>
      </c>
      <c r="C275" s="36">
        <v>1.0663</v>
      </c>
    </row>
    <row r="276" spans="1:3" x14ac:dyDescent="0.35">
      <c r="A276" s="36">
        <v>464</v>
      </c>
      <c r="B276">
        <v>1.3213000000000001</v>
      </c>
      <c r="C276" s="36">
        <v>1.0643</v>
      </c>
    </row>
    <row r="277" spans="1:3" x14ac:dyDescent="0.35">
      <c r="A277" s="36">
        <v>465</v>
      </c>
      <c r="B277">
        <v>1.3180000000000001</v>
      </c>
      <c r="C277" s="36">
        <v>1.0615000000000001</v>
      </c>
    </row>
    <row r="278" spans="1:3" x14ac:dyDescent="0.35">
      <c r="A278" s="36">
        <v>466</v>
      </c>
      <c r="B278">
        <v>1.3131000000000002</v>
      </c>
      <c r="C278" s="36">
        <v>1.0586</v>
      </c>
    </row>
    <row r="279" spans="1:3" x14ac:dyDescent="0.35">
      <c r="A279" s="36">
        <v>467</v>
      </c>
      <c r="B279">
        <v>1.3103</v>
      </c>
      <c r="C279" s="36">
        <v>1.0564</v>
      </c>
    </row>
    <row r="280" spans="1:3" x14ac:dyDescent="0.35">
      <c r="A280" s="36">
        <v>468</v>
      </c>
      <c r="B280">
        <v>1.3074000000000001</v>
      </c>
      <c r="C280" s="36">
        <v>1.0542</v>
      </c>
    </row>
    <row r="281" spans="1:3" x14ac:dyDescent="0.35">
      <c r="A281" s="36">
        <v>469</v>
      </c>
      <c r="B281">
        <v>1.304</v>
      </c>
      <c r="C281" s="36">
        <v>1.0515000000000001</v>
      </c>
    </row>
    <row r="282" spans="1:3" x14ac:dyDescent="0.35">
      <c r="A282" s="36">
        <v>470</v>
      </c>
      <c r="B282">
        <v>1.3011000000000001</v>
      </c>
      <c r="C282" s="36">
        <v>1.0491000000000001</v>
      </c>
    </row>
    <row r="283" spans="1:3" x14ac:dyDescent="0.35">
      <c r="A283" s="36">
        <v>471</v>
      </c>
      <c r="B283">
        <v>1.2974000000000001</v>
      </c>
      <c r="C283" s="36">
        <v>1.0470000000000002</v>
      </c>
    </row>
    <row r="284" spans="1:3" x14ac:dyDescent="0.35">
      <c r="A284" s="36">
        <v>472</v>
      </c>
      <c r="B284">
        <v>1.2945</v>
      </c>
      <c r="C284" s="36">
        <v>1.0439000000000001</v>
      </c>
    </row>
    <row r="285" spans="1:3" x14ac:dyDescent="0.35">
      <c r="A285" s="36">
        <v>473</v>
      </c>
      <c r="B285">
        <v>1.2917000000000001</v>
      </c>
      <c r="C285" s="36">
        <v>1.0424</v>
      </c>
    </row>
    <row r="286" spans="1:3" x14ac:dyDescent="0.35">
      <c r="A286" s="36">
        <v>474</v>
      </c>
      <c r="B286">
        <v>1.2891000000000001</v>
      </c>
      <c r="C286" s="36">
        <v>1.0401</v>
      </c>
    </row>
    <row r="287" spans="1:3" x14ac:dyDescent="0.35">
      <c r="A287" s="36">
        <v>475</v>
      </c>
      <c r="B287">
        <v>1.2848000000000002</v>
      </c>
      <c r="C287" s="36">
        <v>1.0376000000000001</v>
      </c>
    </row>
    <row r="288" spans="1:3" x14ac:dyDescent="0.35">
      <c r="A288" s="36">
        <v>476</v>
      </c>
      <c r="B288">
        <v>1.2824</v>
      </c>
      <c r="C288" s="36">
        <v>1.0352000000000001</v>
      </c>
    </row>
    <row r="289" spans="1:3" x14ac:dyDescent="0.35">
      <c r="A289" s="36">
        <v>477</v>
      </c>
      <c r="B289">
        <v>1.2794000000000001</v>
      </c>
      <c r="C289" s="36">
        <v>1.0326</v>
      </c>
    </row>
    <row r="290" spans="1:3" x14ac:dyDescent="0.35">
      <c r="A290" s="36">
        <v>478</v>
      </c>
      <c r="B290">
        <v>1.2776000000000001</v>
      </c>
      <c r="C290" s="36">
        <v>1.0311000000000001</v>
      </c>
    </row>
    <row r="291" spans="1:3" x14ac:dyDescent="0.35">
      <c r="A291" s="36">
        <v>479</v>
      </c>
      <c r="B291">
        <v>1.2750000000000001</v>
      </c>
      <c r="C291" s="36">
        <v>1.0294000000000001</v>
      </c>
    </row>
    <row r="292" spans="1:3" x14ac:dyDescent="0.35">
      <c r="A292" s="36">
        <v>480</v>
      </c>
      <c r="B292">
        <v>1.2717000000000001</v>
      </c>
      <c r="C292" s="36">
        <v>1.0268000000000002</v>
      </c>
    </row>
    <row r="293" spans="1:3" x14ac:dyDescent="0.35">
      <c r="A293" s="36">
        <v>481</v>
      </c>
      <c r="B293">
        <v>1.2696000000000001</v>
      </c>
      <c r="C293" s="36">
        <v>1.0250000000000001</v>
      </c>
    </row>
    <row r="294" spans="1:3" x14ac:dyDescent="0.35">
      <c r="A294" s="36">
        <v>482</v>
      </c>
      <c r="B294">
        <v>1.2676000000000001</v>
      </c>
      <c r="C294" s="36">
        <v>1.0233000000000001</v>
      </c>
    </row>
    <row r="295" spans="1:3" x14ac:dyDescent="0.35">
      <c r="A295" s="36">
        <v>483</v>
      </c>
      <c r="B295">
        <v>1.2665</v>
      </c>
      <c r="C295" s="36">
        <v>1.0215000000000001</v>
      </c>
    </row>
    <row r="296" spans="1:3" x14ac:dyDescent="0.35">
      <c r="A296" s="36">
        <v>484</v>
      </c>
      <c r="B296">
        <v>1.2638</v>
      </c>
      <c r="C296" s="36">
        <v>1.0194000000000001</v>
      </c>
    </row>
    <row r="297" spans="1:3" x14ac:dyDescent="0.35">
      <c r="A297" s="36">
        <v>485</v>
      </c>
      <c r="B297">
        <v>1.2624</v>
      </c>
      <c r="C297" s="36">
        <v>1.018</v>
      </c>
    </row>
    <row r="298" spans="1:3" x14ac:dyDescent="0.35">
      <c r="A298" s="36">
        <v>486</v>
      </c>
      <c r="B298">
        <v>1.2610000000000001</v>
      </c>
      <c r="C298" s="36">
        <v>1.0162</v>
      </c>
    </row>
    <row r="299" spans="1:3" x14ac:dyDescent="0.35">
      <c r="A299" s="36">
        <v>487</v>
      </c>
      <c r="B299">
        <v>1.2589000000000001</v>
      </c>
      <c r="C299" s="36">
        <v>1.0149000000000001</v>
      </c>
    </row>
    <row r="300" spans="1:3" x14ac:dyDescent="0.35">
      <c r="A300" s="36">
        <v>488</v>
      </c>
      <c r="B300">
        <v>1.2594000000000001</v>
      </c>
      <c r="C300" s="36">
        <v>1.0135000000000001</v>
      </c>
    </row>
    <row r="301" spans="1:3" x14ac:dyDescent="0.35">
      <c r="A301" s="36">
        <v>489</v>
      </c>
      <c r="B301">
        <v>1.2581</v>
      </c>
      <c r="C301" s="36">
        <v>1.0122</v>
      </c>
    </row>
    <row r="302" spans="1:3" x14ac:dyDescent="0.35">
      <c r="A302" s="36">
        <v>490</v>
      </c>
      <c r="B302">
        <v>1.2575000000000001</v>
      </c>
      <c r="C302" s="36">
        <v>1.0105999999999999</v>
      </c>
    </row>
    <row r="303" spans="1:3" x14ac:dyDescent="0.35">
      <c r="A303" s="36">
        <v>491</v>
      </c>
      <c r="B303">
        <v>1.2567000000000002</v>
      </c>
      <c r="C303" s="36">
        <v>1.0094000000000001</v>
      </c>
    </row>
    <row r="304" spans="1:3" x14ac:dyDescent="0.35">
      <c r="A304" s="36">
        <v>492</v>
      </c>
      <c r="B304">
        <v>1.2562</v>
      </c>
      <c r="C304" s="36">
        <v>1.0085</v>
      </c>
    </row>
    <row r="305" spans="1:3" x14ac:dyDescent="0.35">
      <c r="A305" s="36">
        <v>493</v>
      </c>
      <c r="B305">
        <v>1.2562</v>
      </c>
      <c r="C305" s="36">
        <v>1.0075000000000001</v>
      </c>
    </row>
    <row r="306" spans="1:3" x14ac:dyDescent="0.35">
      <c r="A306" s="36">
        <v>494</v>
      </c>
      <c r="B306">
        <v>1.2564</v>
      </c>
      <c r="C306" s="36">
        <v>1.0062</v>
      </c>
    </row>
    <row r="307" spans="1:3" x14ac:dyDescent="0.35">
      <c r="A307" s="36">
        <v>495</v>
      </c>
      <c r="B307">
        <v>1.2565</v>
      </c>
      <c r="C307" s="36">
        <v>1.0055000000000001</v>
      </c>
    </row>
    <row r="308" spans="1:3" x14ac:dyDescent="0.35">
      <c r="A308" s="36">
        <v>496</v>
      </c>
      <c r="B308">
        <v>1.2566000000000002</v>
      </c>
      <c r="C308" s="36">
        <v>1.0045999999999999</v>
      </c>
    </row>
    <row r="309" spans="1:3" x14ac:dyDescent="0.35">
      <c r="A309" s="36">
        <v>497</v>
      </c>
      <c r="B309">
        <v>1.2570000000000001</v>
      </c>
      <c r="C309" s="36">
        <v>1.0041</v>
      </c>
    </row>
    <row r="310" spans="1:3" x14ac:dyDescent="0.35">
      <c r="A310" s="36">
        <v>498</v>
      </c>
      <c r="B310">
        <v>1.2579</v>
      </c>
      <c r="C310" s="36">
        <v>1.0038</v>
      </c>
    </row>
    <row r="311" spans="1:3" x14ac:dyDescent="0.35">
      <c r="A311" s="36">
        <v>499</v>
      </c>
      <c r="B311">
        <v>1.2582</v>
      </c>
      <c r="C311" s="36">
        <v>1.0033000000000001</v>
      </c>
    </row>
    <row r="312" spans="1:3" x14ac:dyDescent="0.35">
      <c r="A312" s="36">
        <v>500</v>
      </c>
      <c r="B312">
        <v>1.2593000000000001</v>
      </c>
      <c r="C312" s="36">
        <v>1.0033000000000001</v>
      </c>
    </row>
    <row r="313" spans="1:3" x14ac:dyDescent="0.35">
      <c r="A313" s="36">
        <v>501</v>
      </c>
      <c r="B313">
        <v>1.2609000000000001</v>
      </c>
      <c r="C313" s="36">
        <v>1.0031000000000001</v>
      </c>
    </row>
    <row r="314" spans="1:3" x14ac:dyDescent="0.35">
      <c r="A314" s="36">
        <v>502</v>
      </c>
      <c r="B314">
        <v>1.2619</v>
      </c>
      <c r="C314" s="36">
        <v>1.0028000000000001</v>
      </c>
    </row>
    <row r="315" spans="1:3" x14ac:dyDescent="0.35">
      <c r="A315" s="36">
        <v>503</v>
      </c>
      <c r="B315">
        <v>1.2635000000000001</v>
      </c>
      <c r="C315" s="36">
        <v>1.0032000000000001</v>
      </c>
    </row>
    <row r="316" spans="1:3" x14ac:dyDescent="0.35">
      <c r="A316" s="36">
        <v>504</v>
      </c>
      <c r="B316">
        <v>1.2644</v>
      </c>
      <c r="C316" s="36">
        <v>1.0034000000000001</v>
      </c>
    </row>
    <row r="317" spans="1:3" x14ac:dyDescent="0.35">
      <c r="A317" s="36">
        <v>505</v>
      </c>
      <c r="B317">
        <v>1.2662</v>
      </c>
      <c r="C317" s="36">
        <v>1.0035000000000001</v>
      </c>
    </row>
    <row r="318" spans="1:3" x14ac:dyDescent="0.35">
      <c r="A318" s="36">
        <v>506</v>
      </c>
      <c r="B318">
        <v>1.2679</v>
      </c>
      <c r="C318" s="36">
        <v>1.0037</v>
      </c>
    </row>
    <row r="319" spans="1:3" x14ac:dyDescent="0.35">
      <c r="A319" s="36">
        <v>507</v>
      </c>
      <c r="B319">
        <v>1.2699</v>
      </c>
      <c r="C319" s="36">
        <v>1.0044999999999999</v>
      </c>
    </row>
    <row r="320" spans="1:3" x14ac:dyDescent="0.35">
      <c r="A320" s="36">
        <v>508</v>
      </c>
      <c r="B320">
        <v>1.2718</v>
      </c>
      <c r="C320" s="36">
        <v>1.0049000000000001</v>
      </c>
    </row>
    <row r="321" spans="1:3" x14ac:dyDescent="0.35">
      <c r="A321" s="36">
        <v>509</v>
      </c>
      <c r="B321">
        <v>1.2744</v>
      </c>
      <c r="C321" s="36">
        <v>1.0055000000000001</v>
      </c>
    </row>
    <row r="322" spans="1:3" x14ac:dyDescent="0.35">
      <c r="A322" s="36">
        <v>510</v>
      </c>
      <c r="B322">
        <v>1.2761</v>
      </c>
      <c r="C322" s="36">
        <v>1.0064</v>
      </c>
    </row>
    <row r="323" spans="1:3" x14ac:dyDescent="0.35">
      <c r="A323" s="36">
        <v>511</v>
      </c>
      <c r="B323">
        <v>1.2781</v>
      </c>
      <c r="C323" s="36">
        <v>1.0069000000000001</v>
      </c>
    </row>
    <row r="324" spans="1:3" x14ac:dyDescent="0.35">
      <c r="A324" s="36">
        <v>512</v>
      </c>
      <c r="B324">
        <v>1.2806</v>
      </c>
      <c r="C324" s="36">
        <v>1.0079</v>
      </c>
    </row>
    <row r="325" spans="1:3" x14ac:dyDescent="0.35">
      <c r="A325" s="36">
        <v>513</v>
      </c>
      <c r="B325">
        <v>1.2822</v>
      </c>
      <c r="C325" s="36">
        <v>1.0089000000000001</v>
      </c>
    </row>
    <row r="326" spans="1:3" x14ac:dyDescent="0.35">
      <c r="A326" s="36">
        <v>514</v>
      </c>
      <c r="B326">
        <v>1.2852000000000001</v>
      </c>
      <c r="C326" s="36">
        <v>1.0097</v>
      </c>
    </row>
    <row r="327" spans="1:3" x14ac:dyDescent="0.35">
      <c r="A327" s="36">
        <v>515</v>
      </c>
      <c r="B327">
        <v>1.288</v>
      </c>
      <c r="C327" s="36">
        <v>1.0105999999999999</v>
      </c>
    </row>
    <row r="328" spans="1:3" x14ac:dyDescent="0.35">
      <c r="A328" s="36">
        <v>516</v>
      </c>
      <c r="B328">
        <v>1.2902</v>
      </c>
      <c r="C328" s="36">
        <v>1.0115000000000001</v>
      </c>
    </row>
    <row r="329" spans="1:3" x14ac:dyDescent="0.35">
      <c r="A329" s="36">
        <v>517</v>
      </c>
      <c r="B329">
        <v>1.2926</v>
      </c>
      <c r="C329" s="36">
        <v>1.0125999999999999</v>
      </c>
    </row>
    <row r="330" spans="1:3" x14ac:dyDescent="0.35">
      <c r="A330" s="36">
        <v>518</v>
      </c>
      <c r="B330">
        <v>1.2938000000000001</v>
      </c>
      <c r="C330" s="36">
        <v>1.0134000000000001</v>
      </c>
    </row>
    <row r="331" spans="1:3" x14ac:dyDescent="0.35">
      <c r="A331" s="36">
        <v>519</v>
      </c>
      <c r="B331">
        <v>1.296</v>
      </c>
      <c r="C331" s="36">
        <v>1.0144</v>
      </c>
    </row>
    <row r="332" spans="1:3" x14ac:dyDescent="0.35">
      <c r="A332" s="36">
        <v>520</v>
      </c>
      <c r="B332">
        <v>1.2986</v>
      </c>
      <c r="C332" s="36">
        <v>1.0158</v>
      </c>
    </row>
    <row r="333" spans="1:3" x14ac:dyDescent="0.35">
      <c r="A333" s="36">
        <v>521</v>
      </c>
      <c r="B333">
        <v>1.3007</v>
      </c>
      <c r="C333" s="36">
        <v>1.0168000000000001</v>
      </c>
    </row>
    <row r="334" spans="1:3" x14ac:dyDescent="0.35">
      <c r="A334" s="36">
        <v>522</v>
      </c>
      <c r="B334">
        <v>1.3025</v>
      </c>
      <c r="C334" s="36">
        <v>1.0174000000000001</v>
      </c>
    </row>
    <row r="335" spans="1:3" x14ac:dyDescent="0.35">
      <c r="A335" s="36">
        <v>523</v>
      </c>
      <c r="B335">
        <v>1.3048</v>
      </c>
      <c r="C335" s="36">
        <v>1.0185</v>
      </c>
    </row>
    <row r="336" spans="1:3" x14ac:dyDescent="0.35">
      <c r="A336" s="36">
        <v>524</v>
      </c>
      <c r="B336">
        <v>1.3077000000000001</v>
      </c>
      <c r="C336" s="36">
        <v>1.0195000000000001</v>
      </c>
    </row>
    <row r="337" spans="1:4" x14ac:dyDescent="0.35">
      <c r="A337" s="36">
        <v>525</v>
      </c>
      <c r="B337">
        <v>1.3099000000000001</v>
      </c>
      <c r="C337" s="36">
        <v>1.0203</v>
      </c>
    </row>
    <row r="338" spans="1:4" x14ac:dyDescent="0.35">
      <c r="A338" s="36">
        <v>526</v>
      </c>
      <c r="B338">
        <v>1.3115000000000001</v>
      </c>
      <c r="C338" s="36">
        <v>1.0214000000000001</v>
      </c>
    </row>
    <row r="339" spans="1:4" x14ac:dyDescent="0.35">
      <c r="A339" s="36">
        <v>527</v>
      </c>
      <c r="B339">
        <v>1.3131000000000002</v>
      </c>
      <c r="C339" s="36">
        <v>1.0223</v>
      </c>
    </row>
    <row r="340" spans="1:4" x14ac:dyDescent="0.35">
      <c r="A340" s="36">
        <v>528</v>
      </c>
      <c r="B340">
        <v>1.3148</v>
      </c>
      <c r="C340" s="36">
        <v>1.0234000000000001</v>
      </c>
    </row>
    <row r="341" spans="1:4" x14ac:dyDescent="0.35">
      <c r="A341" s="36">
        <v>529</v>
      </c>
      <c r="B341">
        <v>1.3161</v>
      </c>
      <c r="C341" s="36">
        <v>1.0241</v>
      </c>
    </row>
    <row r="342" spans="1:4" x14ac:dyDescent="0.35">
      <c r="A342" s="36">
        <v>530</v>
      </c>
      <c r="B342">
        <v>1.3173000000000001</v>
      </c>
      <c r="C342" s="36">
        <v>1.0249000000000001</v>
      </c>
    </row>
    <row r="343" spans="1:4" x14ac:dyDescent="0.35">
      <c r="A343" s="36">
        <v>531</v>
      </c>
      <c r="B343">
        <v>1.3190000000000002</v>
      </c>
      <c r="C343" s="36">
        <v>1.0255000000000001</v>
      </c>
    </row>
    <row r="344" spans="1:4" x14ac:dyDescent="0.35">
      <c r="A344" s="36">
        <v>532</v>
      </c>
      <c r="B344">
        <v>1.3198000000000001</v>
      </c>
      <c r="C344" s="36">
        <v>1.0264</v>
      </c>
    </row>
    <row r="345" spans="1:4" x14ac:dyDescent="0.35">
      <c r="A345" s="36">
        <v>533</v>
      </c>
      <c r="B345">
        <v>1.3211000000000002</v>
      </c>
      <c r="C345" s="36">
        <v>1.0268000000000002</v>
      </c>
    </row>
    <row r="346" spans="1:4" x14ac:dyDescent="0.35">
      <c r="A346" s="36">
        <v>534</v>
      </c>
      <c r="B346">
        <v>1.3221000000000001</v>
      </c>
      <c r="C346" s="36">
        <v>1.0278</v>
      </c>
    </row>
    <row r="347" spans="1:4" x14ac:dyDescent="0.35">
      <c r="A347" s="36">
        <v>535</v>
      </c>
      <c r="B347">
        <v>1.3227</v>
      </c>
      <c r="C347" s="36">
        <v>1.0285</v>
      </c>
      <c r="D347" s="27"/>
    </row>
    <row r="348" spans="1:4" x14ac:dyDescent="0.35">
      <c r="A348" s="36">
        <v>536</v>
      </c>
      <c r="B348">
        <v>1.3235000000000001</v>
      </c>
      <c r="C348" s="36">
        <v>1.0286999999999999</v>
      </c>
      <c r="D348" s="27"/>
    </row>
    <row r="349" spans="1:4" x14ac:dyDescent="0.35">
      <c r="A349" s="36">
        <v>537</v>
      </c>
      <c r="B349">
        <v>1.3244</v>
      </c>
      <c r="C349" s="36">
        <v>1.0294000000000001</v>
      </c>
      <c r="D349" s="27">
        <v>1.3244</v>
      </c>
    </row>
    <row r="350" spans="1:4" x14ac:dyDescent="0.35">
      <c r="A350" s="36">
        <v>538</v>
      </c>
      <c r="B350" s="27">
        <v>1.3244</v>
      </c>
      <c r="C350" s="36">
        <v>1.0298</v>
      </c>
      <c r="D350" s="27">
        <v>1.3244</v>
      </c>
    </row>
    <row r="351" spans="1:4" x14ac:dyDescent="0.35">
      <c r="A351" s="36">
        <v>539</v>
      </c>
      <c r="B351">
        <v>1.3244</v>
      </c>
      <c r="C351" s="36">
        <v>1.0301</v>
      </c>
      <c r="D351" s="27">
        <v>1.3244</v>
      </c>
    </row>
    <row r="352" spans="1:4" x14ac:dyDescent="0.35">
      <c r="A352" s="36">
        <v>540</v>
      </c>
      <c r="B352">
        <v>1.3242</v>
      </c>
      <c r="C352" s="36">
        <v>1.0302</v>
      </c>
      <c r="D352" s="27"/>
    </row>
    <row r="353" spans="1:5" x14ac:dyDescent="0.35">
      <c r="A353" s="36">
        <v>541</v>
      </c>
      <c r="B353">
        <v>1.3247</v>
      </c>
      <c r="C353" s="36">
        <v>1.0302</v>
      </c>
      <c r="D353" s="27"/>
    </row>
    <row r="354" spans="1:5" x14ac:dyDescent="0.35">
      <c r="A354" s="36">
        <v>542</v>
      </c>
      <c r="B354">
        <v>1.3247</v>
      </c>
      <c r="C354" s="36">
        <v>1.0304</v>
      </c>
    </row>
    <row r="355" spans="1:5" x14ac:dyDescent="0.35">
      <c r="A355" s="36">
        <v>543</v>
      </c>
      <c r="B355">
        <v>1.3245</v>
      </c>
      <c r="C355" s="36">
        <v>1.0305</v>
      </c>
    </row>
    <row r="356" spans="1:5" x14ac:dyDescent="0.35">
      <c r="A356" s="36">
        <v>544</v>
      </c>
      <c r="B356">
        <v>1.3238000000000001</v>
      </c>
      <c r="C356" s="36">
        <v>1.0306999999999999</v>
      </c>
      <c r="E356" s="45">
        <v>1.0306999999999999</v>
      </c>
    </row>
    <row r="357" spans="1:5" x14ac:dyDescent="0.35">
      <c r="A357" s="36">
        <v>545</v>
      </c>
      <c r="B357">
        <v>1.323</v>
      </c>
      <c r="C357" s="45">
        <v>1.0306999999999999</v>
      </c>
      <c r="E357" s="45">
        <v>1.0306999999999999</v>
      </c>
    </row>
    <row r="358" spans="1:5" x14ac:dyDescent="0.35">
      <c r="A358" s="36">
        <v>546</v>
      </c>
      <c r="B358">
        <v>1.3219000000000001</v>
      </c>
      <c r="C358" s="36">
        <v>1.0304</v>
      </c>
      <c r="E358" s="45">
        <v>1.0306999999999999</v>
      </c>
    </row>
    <row r="359" spans="1:5" x14ac:dyDescent="0.35">
      <c r="A359" s="36">
        <v>547</v>
      </c>
      <c r="B359">
        <v>1.3212000000000002</v>
      </c>
      <c r="C359" s="36">
        <v>1.0303</v>
      </c>
    </row>
    <row r="360" spans="1:5" x14ac:dyDescent="0.35">
      <c r="A360" s="36">
        <v>548</v>
      </c>
      <c r="B360">
        <v>1.3194000000000001</v>
      </c>
      <c r="C360" s="36">
        <v>1.0304</v>
      </c>
    </row>
    <row r="361" spans="1:5" x14ac:dyDescent="0.35">
      <c r="A361" s="36">
        <v>549</v>
      </c>
      <c r="B361">
        <v>1.3191000000000002</v>
      </c>
      <c r="C361" s="36">
        <v>1.0298</v>
      </c>
    </row>
    <row r="362" spans="1:5" x14ac:dyDescent="0.35">
      <c r="A362" s="36">
        <v>550</v>
      </c>
      <c r="B362">
        <v>1.3175000000000001</v>
      </c>
      <c r="C362" s="36">
        <v>1.0291000000000001</v>
      </c>
    </row>
    <row r="363" spans="1:5" x14ac:dyDescent="0.35">
      <c r="A363" s="36">
        <v>551</v>
      </c>
      <c r="B363">
        <v>1.3162</v>
      </c>
      <c r="C363" s="36">
        <v>1.0284</v>
      </c>
    </row>
    <row r="364" spans="1:5" x14ac:dyDescent="0.35">
      <c r="A364" s="36">
        <v>552</v>
      </c>
      <c r="B364">
        <v>1.3147</v>
      </c>
      <c r="C364" s="36">
        <v>1.0288000000000002</v>
      </c>
    </row>
    <row r="365" spans="1:5" x14ac:dyDescent="0.35">
      <c r="A365" s="36">
        <v>553</v>
      </c>
      <c r="B365">
        <v>1.3126</v>
      </c>
      <c r="C365" s="36">
        <v>1.0283</v>
      </c>
    </row>
    <row r="366" spans="1:5" x14ac:dyDescent="0.35">
      <c r="A366" s="36">
        <v>554</v>
      </c>
      <c r="B366">
        <v>1.3109</v>
      </c>
      <c r="C366" s="36">
        <v>1.0275000000000001</v>
      </c>
    </row>
    <row r="367" spans="1:5" x14ac:dyDescent="0.35">
      <c r="A367" s="36">
        <v>555</v>
      </c>
      <c r="B367">
        <v>1.31</v>
      </c>
      <c r="C367" s="36">
        <v>1.0270000000000001</v>
      </c>
    </row>
    <row r="368" spans="1:5" x14ac:dyDescent="0.35">
      <c r="A368" s="36">
        <v>556</v>
      </c>
      <c r="B368">
        <v>1.3069000000000002</v>
      </c>
      <c r="C368" s="36">
        <v>1.0261</v>
      </c>
    </row>
    <row r="369" spans="1:3" x14ac:dyDescent="0.35">
      <c r="A369" s="36">
        <v>557</v>
      </c>
      <c r="B369">
        <v>1.3045</v>
      </c>
      <c r="C369" s="36">
        <v>1.0250000000000001</v>
      </c>
    </row>
    <row r="370" spans="1:3" x14ac:dyDescent="0.35">
      <c r="A370" s="36">
        <v>558</v>
      </c>
      <c r="B370">
        <v>1.3022</v>
      </c>
      <c r="C370" s="36">
        <v>1.0244</v>
      </c>
    </row>
    <row r="371" spans="1:3" x14ac:dyDescent="0.35">
      <c r="A371" s="36">
        <v>559</v>
      </c>
      <c r="B371">
        <v>1.3011000000000001</v>
      </c>
      <c r="C371" s="36">
        <v>1.0237000000000001</v>
      </c>
    </row>
    <row r="372" spans="1:3" x14ac:dyDescent="0.35">
      <c r="A372" s="36">
        <v>560</v>
      </c>
      <c r="B372">
        <v>1.2968</v>
      </c>
      <c r="C372" s="36">
        <v>1.0228000000000002</v>
      </c>
    </row>
    <row r="373" spans="1:3" x14ac:dyDescent="0.35">
      <c r="A373" s="36">
        <v>561</v>
      </c>
      <c r="B373">
        <v>1.296</v>
      </c>
      <c r="C373" s="36">
        <v>1.0218</v>
      </c>
    </row>
    <row r="374" spans="1:3" x14ac:dyDescent="0.35">
      <c r="A374" s="36">
        <v>562</v>
      </c>
      <c r="B374">
        <v>1.2923</v>
      </c>
      <c r="C374" s="36">
        <v>1.0215000000000001</v>
      </c>
    </row>
    <row r="375" spans="1:3" x14ac:dyDescent="0.35">
      <c r="A375" s="36">
        <v>563</v>
      </c>
      <c r="B375">
        <v>1.29</v>
      </c>
      <c r="C375" s="36">
        <v>1.0205</v>
      </c>
    </row>
    <row r="376" spans="1:3" x14ac:dyDescent="0.35">
      <c r="A376" s="36">
        <v>564</v>
      </c>
      <c r="B376">
        <v>1.2867</v>
      </c>
      <c r="C376" s="36">
        <v>1.0186999999999999</v>
      </c>
    </row>
    <row r="377" spans="1:3" x14ac:dyDescent="0.35">
      <c r="A377" s="36">
        <v>565</v>
      </c>
      <c r="B377">
        <v>1.2838000000000001</v>
      </c>
      <c r="C377" s="36">
        <v>1.0176000000000001</v>
      </c>
    </row>
    <row r="378" spans="1:3" x14ac:dyDescent="0.35">
      <c r="A378" s="36">
        <v>566</v>
      </c>
      <c r="B378">
        <v>1.2754000000000001</v>
      </c>
      <c r="C378" s="36">
        <v>1.0116000000000001</v>
      </c>
    </row>
    <row r="379" spans="1:3" x14ac:dyDescent="0.35">
      <c r="A379" s="36">
        <v>567</v>
      </c>
      <c r="B379">
        <v>1.2726</v>
      </c>
      <c r="C379" s="36">
        <v>1.0105</v>
      </c>
    </row>
    <row r="380" spans="1:3" x14ac:dyDescent="0.35">
      <c r="A380" s="36">
        <v>568</v>
      </c>
      <c r="B380">
        <v>1.2697000000000001</v>
      </c>
      <c r="C380" s="36">
        <v>1.0090000000000001</v>
      </c>
    </row>
    <row r="381" spans="1:3" x14ac:dyDescent="0.35">
      <c r="A381" s="36">
        <v>569</v>
      </c>
      <c r="B381">
        <v>1.2659</v>
      </c>
      <c r="C381" s="36">
        <v>1.0076000000000001</v>
      </c>
    </row>
    <row r="382" spans="1:3" x14ac:dyDescent="0.35">
      <c r="A382" s="36">
        <v>570</v>
      </c>
      <c r="B382">
        <v>1.2622</v>
      </c>
      <c r="C382" s="36">
        <v>1.0061</v>
      </c>
    </row>
    <row r="383" spans="1:3" x14ac:dyDescent="0.35">
      <c r="A383" s="36">
        <v>571</v>
      </c>
      <c r="B383">
        <v>1.2590000000000001</v>
      </c>
      <c r="C383" s="36">
        <v>1.0049000000000001</v>
      </c>
    </row>
    <row r="384" spans="1:3" x14ac:dyDescent="0.35">
      <c r="A384" s="36">
        <v>572</v>
      </c>
      <c r="B384">
        <v>1.256</v>
      </c>
      <c r="C384" s="36">
        <v>1.0035000000000001</v>
      </c>
    </row>
    <row r="385" spans="1:3" x14ac:dyDescent="0.35">
      <c r="A385" s="36">
        <v>573</v>
      </c>
      <c r="B385">
        <v>1.2522</v>
      </c>
      <c r="C385" s="36">
        <v>1.002</v>
      </c>
    </row>
    <row r="386" spans="1:3" x14ac:dyDescent="0.35">
      <c r="A386" s="36">
        <v>574</v>
      </c>
      <c r="B386">
        <v>1.2486000000000002</v>
      </c>
      <c r="C386" s="36">
        <v>1.0006000000000002</v>
      </c>
    </row>
    <row r="387" spans="1:3" x14ac:dyDescent="0.35">
      <c r="A387" s="36">
        <v>575</v>
      </c>
      <c r="B387">
        <v>1.2450000000000001</v>
      </c>
      <c r="C387" s="36">
        <v>0.99919999999999998</v>
      </c>
    </row>
    <row r="388" spans="1:3" x14ac:dyDescent="0.35">
      <c r="A388" s="36">
        <v>576</v>
      </c>
      <c r="B388">
        <v>1.2410000000000001</v>
      </c>
      <c r="C388" s="36">
        <v>0.99750000000000005</v>
      </c>
    </row>
    <row r="389" spans="1:3" x14ac:dyDescent="0.35">
      <c r="A389" s="36">
        <v>577</v>
      </c>
      <c r="B389">
        <v>1.2369000000000001</v>
      </c>
      <c r="C389" s="36">
        <v>0.99570000000000003</v>
      </c>
    </row>
    <row r="390" spans="1:3" x14ac:dyDescent="0.35">
      <c r="A390" s="36">
        <v>578</v>
      </c>
      <c r="B390">
        <v>1.2331000000000001</v>
      </c>
      <c r="C390" s="36">
        <v>0.99409999999999998</v>
      </c>
    </row>
    <row r="391" spans="1:3" x14ac:dyDescent="0.35">
      <c r="A391" s="36">
        <v>579</v>
      </c>
      <c r="B391">
        <v>1.2293000000000001</v>
      </c>
      <c r="C391" s="36">
        <v>0.99260000000000004</v>
      </c>
    </row>
    <row r="392" spans="1:3" x14ac:dyDescent="0.35">
      <c r="A392" s="36">
        <v>580</v>
      </c>
      <c r="B392">
        <v>1.2248000000000001</v>
      </c>
      <c r="C392" s="36">
        <v>0.99060000000000004</v>
      </c>
    </row>
    <row r="393" spans="1:3" x14ac:dyDescent="0.35">
      <c r="A393" s="36">
        <v>581</v>
      </c>
      <c r="B393">
        <v>1.2209000000000001</v>
      </c>
      <c r="C393" s="36">
        <v>0.98860000000000003</v>
      </c>
    </row>
    <row r="394" spans="1:3" x14ac:dyDescent="0.35">
      <c r="A394" s="36">
        <v>582</v>
      </c>
      <c r="B394">
        <v>1.2170000000000001</v>
      </c>
      <c r="C394" s="36">
        <v>0.9869</v>
      </c>
    </row>
    <row r="395" spans="1:3" x14ac:dyDescent="0.35">
      <c r="A395" s="36">
        <v>583</v>
      </c>
      <c r="B395">
        <v>1.2135</v>
      </c>
      <c r="C395" s="36">
        <v>0.98519999999999996</v>
      </c>
    </row>
    <row r="396" spans="1:3" x14ac:dyDescent="0.35">
      <c r="A396" s="36">
        <v>584</v>
      </c>
      <c r="B396">
        <v>1.2098</v>
      </c>
      <c r="C396" s="36">
        <v>0.98350000000000004</v>
      </c>
    </row>
    <row r="397" spans="1:3" x14ac:dyDescent="0.35">
      <c r="A397" s="36">
        <v>585</v>
      </c>
      <c r="B397">
        <v>1.2059</v>
      </c>
      <c r="C397" s="36">
        <v>0.98160000000000003</v>
      </c>
    </row>
    <row r="398" spans="1:3" x14ac:dyDescent="0.35">
      <c r="A398" s="36">
        <v>586</v>
      </c>
      <c r="B398">
        <v>1.2022000000000002</v>
      </c>
      <c r="C398" s="36">
        <v>0.97989999999999999</v>
      </c>
    </row>
    <row r="399" spans="1:3" x14ac:dyDescent="0.35">
      <c r="A399" s="36">
        <v>587</v>
      </c>
      <c r="B399">
        <v>1.1983000000000001</v>
      </c>
      <c r="C399" s="36">
        <v>0.97799999999999998</v>
      </c>
    </row>
    <row r="400" spans="1:3" x14ac:dyDescent="0.35">
      <c r="A400" s="36">
        <v>588</v>
      </c>
      <c r="B400">
        <v>1.1939</v>
      </c>
      <c r="C400" s="36">
        <v>0.97599999999999998</v>
      </c>
    </row>
    <row r="401" spans="1:3" x14ac:dyDescent="0.35">
      <c r="A401" s="36">
        <v>589</v>
      </c>
      <c r="B401">
        <v>1.1902000000000001</v>
      </c>
      <c r="C401" s="36">
        <v>0.97430000000000005</v>
      </c>
    </row>
    <row r="402" spans="1:3" x14ac:dyDescent="0.35">
      <c r="A402" s="36">
        <v>590</v>
      </c>
      <c r="B402">
        <v>1.1866000000000001</v>
      </c>
      <c r="C402" s="36">
        <v>0.97260000000000002</v>
      </c>
    </row>
    <row r="403" spans="1:3" x14ac:dyDescent="0.35">
      <c r="A403" s="36">
        <v>591</v>
      </c>
      <c r="B403">
        <v>1.1823000000000001</v>
      </c>
      <c r="C403" s="36">
        <v>0.97040000000000004</v>
      </c>
    </row>
    <row r="404" spans="1:3" x14ac:dyDescent="0.35">
      <c r="A404" s="36">
        <v>592</v>
      </c>
      <c r="B404">
        <v>1.1785000000000001</v>
      </c>
      <c r="C404" s="36">
        <v>0.96850000000000003</v>
      </c>
    </row>
    <row r="405" spans="1:3" x14ac:dyDescent="0.35">
      <c r="A405" s="36">
        <v>593</v>
      </c>
      <c r="B405">
        <v>1.1743000000000001</v>
      </c>
      <c r="C405" s="36">
        <v>0.96660000000000001</v>
      </c>
    </row>
    <row r="406" spans="1:3" x14ac:dyDescent="0.35">
      <c r="A406" s="36">
        <v>594</v>
      </c>
      <c r="B406">
        <v>1.1704000000000001</v>
      </c>
      <c r="C406" s="36">
        <v>0.96479999999999999</v>
      </c>
    </row>
    <row r="407" spans="1:3" x14ac:dyDescent="0.35">
      <c r="A407" s="36">
        <v>595</v>
      </c>
      <c r="B407">
        <v>1.1660000000000001</v>
      </c>
      <c r="C407" s="36">
        <v>0.96279999999999999</v>
      </c>
    </row>
    <row r="408" spans="1:3" x14ac:dyDescent="0.35">
      <c r="A408" s="36">
        <v>596</v>
      </c>
      <c r="B408">
        <v>1.1622000000000001</v>
      </c>
      <c r="C408" s="36">
        <v>0.96060000000000001</v>
      </c>
    </row>
    <row r="409" spans="1:3" x14ac:dyDescent="0.35">
      <c r="A409" s="36">
        <v>597</v>
      </c>
      <c r="B409">
        <v>1.1588000000000001</v>
      </c>
      <c r="C409" s="36">
        <v>0.95860000000000001</v>
      </c>
    </row>
    <row r="410" spans="1:3" x14ac:dyDescent="0.35">
      <c r="A410" s="36">
        <v>598</v>
      </c>
      <c r="B410">
        <v>1.1554</v>
      </c>
      <c r="C410" s="36">
        <v>0.95699999999999996</v>
      </c>
    </row>
    <row r="411" spans="1:3" x14ac:dyDescent="0.35">
      <c r="A411" s="36">
        <v>599</v>
      </c>
      <c r="B411">
        <v>1.151</v>
      </c>
      <c r="C411" s="36">
        <v>0.95469999999999999</v>
      </c>
    </row>
    <row r="412" spans="1:3" x14ac:dyDescent="0.35">
      <c r="A412" s="36">
        <v>600</v>
      </c>
      <c r="B412">
        <v>1.1467000000000001</v>
      </c>
      <c r="C412" s="36">
        <v>0.9526</v>
      </c>
    </row>
    <row r="413" spans="1:3" x14ac:dyDescent="0.35">
      <c r="A413" s="36">
        <v>601</v>
      </c>
      <c r="B413">
        <v>1.1426000000000001</v>
      </c>
      <c r="C413" s="36">
        <v>0.95069999999999999</v>
      </c>
    </row>
    <row r="414" spans="1:3" x14ac:dyDescent="0.35">
      <c r="A414" s="36">
        <v>602</v>
      </c>
      <c r="B414">
        <v>1.1395</v>
      </c>
      <c r="C414" s="36">
        <v>0.94889999999999997</v>
      </c>
    </row>
    <row r="415" spans="1:3" x14ac:dyDescent="0.35">
      <c r="A415" s="36">
        <v>603</v>
      </c>
      <c r="B415">
        <v>1.1356000000000002</v>
      </c>
      <c r="C415" s="36">
        <v>0.94669999999999999</v>
      </c>
    </row>
    <row r="416" spans="1:3" x14ac:dyDescent="0.35">
      <c r="A416" s="36">
        <v>604</v>
      </c>
      <c r="B416">
        <v>1.1315</v>
      </c>
      <c r="C416" s="36">
        <v>0.9446</v>
      </c>
    </row>
    <row r="417" spans="1:3" x14ac:dyDescent="0.35">
      <c r="A417" s="36">
        <v>605</v>
      </c>
      <c r="B417">
        <v>1.1277000000000001</v>
      </c>
      <c r="C417" s="36">
        <v>0.94259999999999999</v>
      </c>
    </row>
    <row r="418" spans="1:3" x14ac:dyDescent="0.35">
      <c r="A418" s="36">
        <v>606</v>
      </c>
      <c r="B418">
        <v>1.1236000000000002</v>
      </c>
      <c r="C418" s="36">
        <v>0.94059999999999999</v>
      </c>
    </row>
    <row r="419" spans="1:3" x14ac:dyDescent="0.35">
      <c r="A419" s="36">
        <v>607</v>
      </c>
      <c r="B419">
        <v>1.1196000000000002</v>
      </c>
      <c r="C419" s="36">
        <v>0.9385</v>
      </c>
    </row>
    <row r="420" spans="1:3" x14ac:dyDescent="0.35">
      <c r="A420" s="36">
        <v>608</v>
      </c>
      <c r="B420">
        <v>1.1156000000000001</v>
      </c>
      <c r="C420" s="36">
        <v>0.93620000000000003</v>
      </c>
    </row>
    <row r="421" spans="1:3" x14ac:dyDescent="0.35">
      <c r="A421" s="36">
        <v>609</v>
      </c>
      <c r="B421">
        <v>1.1120000000000001</v>
      </c>
      <c r="C421" s="36">
        <v>0.93440000000000001</v>
      </c>
    </row>
    <row r="422" spans="1:3" x14ac:dyDescent="0.35">
      <c r="A422" s="36">
        <v>610</v>
      </c>
      <c r="B422">
        <v>1.1075000000000002</v>
      </c>
      <c r="C422" s="36">
        <v>0.93220000000000003</v>
      </c>
    </row>
    <row r="423" spans="1:3" x14ac:dyDescent="0.35">
      <c r="A423" s="36">
        <v>611</v>
      </c>
      <c r="B423">
        <v>1.1035000000000001</v>
      </c>
      <c r="C423" s="36">
        <v>0.92989999999999995</v>
      </c>
    </row>
    <row r="424" spans="1:3" x14ac:dyDescent="0.35">
      <c r="A424" s="36">
        <v>612</v>
      </c>
      <c r="B424">
        <v>1.0992999999999999</v>
      </c>
      <c r="C424" s="36">
        <v>0.92789999999999995</v>
      </c>
    </row>
    <row r="425" spans="1:3" x14ac:dyDescent="0.35">
      <c r="A425" s="36">
        <v>613</v>
      </c>
      <c r="B425">
        <v>1.0959000000000001</v>
      </c>
      <c r="C425" s="36">
        <v>0.92589999999999995</v>
      </c>
    </row>
    <row r="426" spans="1:3" x14ac:dyDescent="0.35">
      <c r="A426" s="36">
        <v>614</v>
      </c>
      <c r="B426">
        <v>1.0921000000000001</v>
      </c>
      <c r="C426" s="36">
        <v>0.92379999999999995</v>
      </c>
    </row>
    <row r="427" spans="1:3" x14ac:dyDescent="0.35">
      <c r="A427" s="36">
        <v>615</v>
      </c>
      <c r="B427">
        <v>1.0880000000000001</v>
      </c>
      <c r="C427" s="36">
        <v>0.92149999999999999</v>
      </c>
    </row>
    <row r="428" spans="1:3" x14ac:dyDescent="0.35">
      <c r="A428" s="36">
        <v>616</v>
      </c>
      <c r="B428">
        <v>1.0842000000000001</v>
      </c>
      <c r="C428" s="36">
        <v>0.9194</v>
      </c>
    </row>
    <row r="429" spans="1:3" x14ac:dyDescent="0.35">
      <c r="A429" s="36">
        <v>617</v>
      </c>
      <c r="B429">
        <v>1.0808</v>
      </c>
      <c r="C429" s="36">
        <v>0.91759999999999997</v>
      </c>
    </row>
    <row r="430" spans="1:3" x14ac:dyDescent="0.35">
      <c r="A430" s="36">
        <v>618</v>
      </c>
      <c r="B430">
        <v>1.0774000000000001</v>
      </c>
      <c r="C430" s="36">
        <v>0.91559999999999997</v>
      </c>
    </row>
    <row r="431" spans="1:3" x14ac:dyDescent="0.35">
      <c r="A431" s="36">
        <v>619</v>
      </c>
      <c r="B431">
        <v>1.0736000000000001</v>
      </c>
      <c r="C431" s="36">
        <v>0.91339999999999999</v>
      </c>
    </row>
    <row r="432" spans="1:3" x14ac:dyDescent="0.35">
      <c r="A432" s="36">
        <v>620</v>
      </c>
      <c r="B432">
        <v>1.0699000000000001</v>
      </c>
      <c r="C432" s="36">
        <v>0.91120000000000001</v>
      </c>
    </row>
    <row r="433" spans="1:3" x14ac:dyDescent="0.35">
      <c r="A433" s="36">
        <v>621</v>
      </c>
      <c r="B433">
        <v>1.0666</v>
      </c>
      <c r="C433" s="36">
        <v>0.90939999999999999</v>
      </c>
    </row>
    <row r="434" spans="1:3" x14ac:dyDescent="0.35">
      <c r="A434" s="36">
        <v>622</v>
      </c>
      <c r="B434">
        <v>1.0629999999999999</v>
      </c>
      <c r="C434" s="36">
        <v>0.9073</v>
      </c>
    </row>
    <row r="435" spans="1:3" x14ac:dyDescent="0.35">
      <c r="A435" s="36">
        <v>623</v>
      </c>
      <c r="B435">
        <v>1.0595000000000001</v>
      </c>
      <c r="C435" s="36">
        <v>0.90539999999999998</v>
      </c>
    </row>
    <row r="436" spans="1:3" x14ac:dyDescent="0.35">
      <c r="A436" s="36">
        <v>624</v>
      </c>
      <c r="B436">
        <v>1.0567</v>
      </c>
      <c r="C436" s="36">
        <v>0.90390000000000004</v>
      </c>
    </row>
    <row r="437" spans="1:3" x14ac:dyDescent="0.35">
      <c r="A437" s="36">
        <v>625</v>
      </c>
      <c r="B437">
        <v>1.0536000000000001</v>
      </c>
      <c r="C437" s="36">
        <v>0.90200000000000002</v>
      </c>
    </row>
    <row r="438" spans="1:3" x14ac:dyDescent="0.35">
      <c r="A438" s="36">
        <v>626</v>
      </c>
      <c r="B438">
        <v>1.0501</v>
      </c>
      <c r="C438" s="36">
        <v>0.9</v>
      </c>
    </row>
    <row r="439" spans="1:3" x14ac:dyDescent="0.35">
      <c r="A439" s="36">
        <v>627</v>
      </c>
      <c r="B439">
        <v>1.0468999999999999</v>
      </c>
      <c r="C439" s="36">
        <v>0.89810000000000001</v>
      </c>
    </row>
    <row r="440" spans="1:3" x14ac:dyDescent="0.35">
      <c r="A440" s="36">
        <v>628</v>
      </c>
      <c r="B440">
        <v>1.0434000000000001</v>
      </c>
      <c r="C440" s="36">
        <v>0.89610000000000001</v>
      </c>
    </row>
    <row r="441" spans="1:3" x14ac:dyDescent="0.35">
      <c r="A441" s="36">
        <v>629</v>
      </c>
      <c r="B441">
        <v>1.0403</v>
      </c>
      <c r="C441" s="36">
        <v>0.89410000000000001</v>
      </c>
    </row>
    <row r="442" spans="1:3" x14ac:dyDescent="0.35">
      <c r="A442" s="36">
        <v>630</v>
      </c>
      <c r="B442">
        <v>1.0365</v>
      </c>
      <c r="C442" s="36">
        <v>0.89180000000000004</v>
      </c>
    </row>
    <row r="443" spans="1:3" x14ac:dyDescent="0.35">
      <c r="A443" s="36">
        <v>631</v>
      </c>
      <c r="B443">
        <v>1.0329000000000002</v>
      </c>
      <c r="C443" s="36">
        <v>0.88959999999999995</v>
      </c>
    </row>
    <row r="444" spans="1:3" x14ac:dyDescent="0.35">
      <c r="A444" s="36">
        <v>632</v>
      </c>
      <c r="B444">
        <v>1.0296000000000001</v>
      </c>
      <c r="C444" s="36">
        <v>0.88729999999999998</v>
      </c>
    </row>
    <row r="445" spans="1:3" x14ac:dyDescent="0.35">
      <c r="A445" s="36">
        <v>633</v>
      </c>
      <c r="B445">
        <v>1.0265</v>
      </c>
      <c r="C445" s="36">
        <v>0.88539999999999996</v>
      </c>
    </row>
    <row r="446" spans="1:3" x14ac:dyDescent="0.35">
      <c r="A446" s="36">
        <v>634</v>
      </c>
      <c r="B446">
        <v>1.0230000000000001</v>
      </c>
      <c r="C446" s="36">
        <v>0.88319999999999999</v>
      </c>
    </row>
    <row r="447" spans="1:3" x14ac:dyDescent="0.35">
      <c r="A447" s="36">
        <v>635</v>
      </c>
      <c r="B447">
        <v>1.0198</v>
      </c>
      <c r="C447" s="36">
        <v>0.88119999999999998</v>
      </c>
    </row>
    <row r="448" spans="1:3" x14ac:dyDescent="0.35">
      <c r="A448" s="36">
        <v>636</v>
      </c>
      <c r="B448">
        <v>1.0165999999999999</v>
      </c>
      <c r="C448" s="36">
        <v>0.87909999999999999</v>
      </c>
    </row>
    <row r="449" spans="1:3" x14ac:dyDescent="0.35">
      <c r="A449" s="36">
        <v>637</v>
      </c>
      <c r="B449">
        <v>1.0139</v>
      </c>
      <c r="C449" s="36">
        <v>0.87749999999999995</v>
      </c>
    </row>
    <row r="450" spans="1:3" x14ac:dyDescent="0.35">
      <c r="A450" s="36">
        <v>638</v>
      </c>
      <c r="B450">
        <v>1.0104</v>
      </c>
      <c r="C450" s="36">
        <v>0.87529999999999997</v>
      </c>
    </row>
    <row r="451" spans="1:3" x14ac:dyDescent="0.35">
      <c r="A451" s="36">
        <v>639</v>
      </c>
      <c r="B451">
        <v>1.0074000000000001</v>
      </c>
      <c r="C451" s="36">
        <v>0.87339999999999995</v>
      </c>
    </row>
    <row r="452" spans="1:3" x14ac:dyDescent="0.35">
      <c r="A452" s="36">
        <v>640</v>
      </c>
      <c r="B452">
        <v>1.0044999999999999</v>
      </c>
      <c r="C452" s="36">
        <v>0.87150000000000005</v>
      </c>
    </row>
    <row r="453" spans="1:3" x14ac:dyDescent="0.35">
      <c r="A453" s="36">
        <v>641</v>
      </c>
      <c r="B453">
        <v>1.0017</v>
      </c>
      <c r="C453" s="36">
        <v>0.86970000000000003</v>
      </c>
    </row>
    <row r="454" spans="1:3" x14ac:dyDescent="0.35">
      <c r="A454" s="36">
        <v>642</v>
      </c>
      <c r="B454" s="36">
        <v>0.99839999999999995</v>
      </c>
      <c r="C454" s="36">
        <v>0.86770000000000003</v>
      </c>
    </row>
    <row r="455" spans="1:3" x14ac:dyDescent="0.35">
      <c r="A455" s="36">
        <v>643</v>
      </c>
      <c r="B455" s="36">
        <v>0.99550000000000005</v>
      </c>
      <c r="C455" s="36">
        <v>0.8659</v>
      </c>
    </row>
    <row r="456" spans="1:3" x14ac:dyDescent="0.35">
      <c r="A456" s="36">
        <v>644</v>
      </c>
      <c r="B456" s="36">
        <v>0.99270000000000003</v>
      </c>
      <c r="C456" s="36">
        <v>0.86399999999999999</v>
      </c>
    </row>
    <row r="457" spans="1:3" x14ac:dyDescent="0.35">
      <c r="A457" s="36">
        <v>645</v>
      </c>
      <c r="B457" s="36">
        <v>0.99050000000000005</v>
      </c>
      <c r="C457" s="36">
        <v>0.86250000000000004</v>
      </c>
    </row>
    <row r="458" spans="1:3" x14ac:dyDescent="0.35">
      <c r="A458" s="36">
        <v>646</v>
      </c>
      <c r="B458" s="36">
        <v>0.98750000000000004</v>
      </c>
      <c r="C458" s="36">
        <v>0.86040000000000005</v>
      </c>
    </row>
    <row r="459" spans="1:3" x14ac:dyDescent="0.35">
      <c r="A459" s="36">
        <v>647</v>
      </c>
      <c r="B459" s="36">
        <v>0.9849</v>
      </c>
      <c r="C459" s="36">
        <v>0.85860000000000003</v>
      </c>
    </row>
    <row r="460" spans="1:3" x14ac:dyDescent="0.35">
      <c r="A460" s="36">
        <v>648</v>
      </c>
      <c r="B460" s="36">
        <v>0.98240000000000005</v>
      </c>
      <c r="C460" s="36">
        <v>0.85680000000000001</v>
      </c>
    </row>
    <row r="461" spans="1:3" x14ac:dyDescent="0.35">
      <c r="A461" s="36">
        <v>649</v>
      </c>
      <c r="B461" s="36">
        <v>0.98</v>
      </c>
      <c r="C461" s="36">
        <v>0.85529999999999995</v>
      </c>
    </row>
    <row r="462" spans="1:3" x14ac:dyDescent="0.35">
      <c r="A462" s="36">
        <v>650</v>
      </c>
      <c r="B462" s="36">
        <v>0.97729999999999995</v>
      </c>
      <c r="C462" s="36">
        <v>0.85340000000000005</v>
      </c>
    </row>
    <row r="463" spans="1:3" x14ac:dyDescent="0.35">
      <c r="A463" s="36">
        <v>651</v>
      </c>
      <c r="B463" s="36">
        <v>0.97460000000000002</v>
      </c>
      <c r="C463" s="36">
        <v>0.8518</v>
      </c>
    </row>
    <row r="464" spans="1:3" x14ac:dyDescent="0.35">
      <c r="A464" s="36">
        <v>652</v>
      </c>
      <c r="B464" s="36">
        <v>0.97199999999999998</v>
      </c>
      <c r="C464" s="36">
        <v>0.85009999999999997</v>
      </c>
    </row>
    <row r="465" spans="1:3" x14ac:dyDescent="0.35">
      <c r="A465" s="36">
        <v>653</v>
      </c>
      <c r="B465" s="36">
        <v>0.9698</v>
      </c>
      <c r="C465" s="36">
        <v>0.84860000000000002</v>
      </c>
    </row>
    <row r="466" spans="1:3" x14ac:dyDescent="0.35">
      <c r="A466" s="36">
        <v>654</v>
      </c>
      <c r="B466" s="36">
        <v>0.96699999999999997</v>
      </c>
      <c r="C466" s="36">
        <v>0.84670000000000001</v>
      </c>
    </row>
    <row r="467" spans="1:3" x14ac:dyDescent="0.35">
      <c r="A467" s="36">
        <v>655</v>
      </c>
      <c r="B467" s="36">
        <v>0.96479999999999999</v>
      </c>
      <c r="C467" s="36">
        <v>0.84519999999999995</v>
      </c>
    </row>
    <row r="468" spans="1:3" x14ac:dyDescent="0.35">
      <c r="A468" s="36">
        <v>656</v>
      </c>
      <c r="B468" s="36">
        <v>0.96240000000000003</v>
      </c>
      <c r="C468" s="36">
        <v>0.84360000000000002</v>
      </c>
    </row>
    <row r="469" spans="1:3" x14ac:dyDescent="0.35">
      <c r="A469" s="36">
        <v>657</v>
      </c>
      <c r="B469" s="36">
        <v>0.95989999999999998</v>
      </c>
      <c r="C469" s="36">
        <v>0.84179999999999999</v>
      </c>
    </row>
    <row r="470" spans="1:3" x14ac:dyDescent="0.35">
      <c r="A470" s="36">
        <v>658</v>
      </c>
      <c r="B470" s="36">
        <v>0.95740000000000003</v>
      </c>
      <c r="C470" s="36">
        <v>0.84019999999999995</v>
      </c>
    </row>
    <row r="471" spans="1:3" x14ac:dyDescent="0.35">
      <c r="A471" s="36">
        <v>659</v>
      </c>
      <c r="B471" s="36">
        <v>0.95499999999999996</v>
      </c>
      <c r="C471" s="36">
        <v>0.83840000000000003</v>
      </c>
    </row>
    <row r="472" spans="1:3" x14ac:dyDescent="0.35">
      <c r="A472" s="36">
        <v>660</v>
      </c>
      <c r="B472" s="36">
        <v>0.9526</v>
      </c>
      <c r="C472" s="36">
        <v>0.83679999999999999</v>
      </c>
    </row>
    <row r="473" spans="1:3" x14ac:dyDescent="0.35">
      <c r="A473" s="36">
        <v>661</v>
      </c>
      <c r="B473" s="36">
        <v>0.95069999999999999</v>
      </c>
      <c r="C473" s="36">
        <v>0.83530000000000004</v>
      </c>
    </row>
    <row r="474" spans="1:3" x14ac:dyDescent="0.35">
      <c r="A474" s="36">
        <v>662</v>
      </c>
      <c r="B474" s="36">
        <v>0.94840000000000002</v>
      </c>
      <c r="C474" s="36">
        <v>0.8337</v>
      </c>
    </row>
    <row r="475" spans="1:3" x14ac:dyDescent="0.35">
      <c r="A475" s="36">
        <v>663</v>
      </c>
      <c r="B475" s="36">
        <v>0.94589999999999996</v>
      </c>
      <c r="C475" s="36">
        <v>0.83199999999999996</v>
      </c>
    </row>
    <row r="476" spans="1:3" x14ac:dyDescent="0.35">
      <c r="A476" s="36">
        <v>664</v>
      </c>
      <c r="B476" s="36">
        <v>0.94389999999999996</v>
      </c>
      <c r="C476" s="36">
        <v>0.83040000000000003</v>
      </c>
    </row>
    <row r="477" spans="1:3" x14ac:dyDescent="0.35">
      <c r="A477" s="36">
        <v>665</v>
      </c>
      <c r="B477" s="36">
        <v>0.94159999999999999</v>
      </c>
      <c r="C477" s="36">
        <v>0.8286</v>
      </c>
    </row>
    <row r="478" spans="1:3" x14ac:dyDescent="0.35">
      <c r="A478" s="36">
        <v>666</v>
      </c>
      <c r="B478" s="36">
        <v>0.93979999999999997</v>
      </c>
      <c r="C478" s="36">
        <v>0.82720000000000005</v>
      </c>
    </row>
    <row r="479" spans="1:3" x14ac:dyDescent="0.35">
      <c r="A479" s="36">
        <v>667</v>
      </c>
      <c r="B479" s="36">
        <v>0.9375</v>
      </c>
      <c r="C479" s="36">
        <v>0.82550000000000001</v>
      </c>
    </row>
    <row r="480" spans="1:3" x14ac:dyDescent="0.35">
      <c r="A480" s="36">
        <v>668</v>
      </c>
      <c r="B480" s="36">
        <v>0.93540000000000001</v>
      </c>
      <c r="C480" s="36">
        <v>0.82379999999999998</v>
      </c>
    </row>
    <row r="481" spans="1:3" x14ac:dyDescent="0.35">
      <c r="A481" s="36">
        <v>669</v>
      </c>
      <c r="B481" s="36">
        <v>0.93320000000000003</v>
      </c>
      <c r="C481" s="36">
        <v>0.82210000000000005</v>
      </c>
    </row>
    <row r="482" spans="1:3" x14ac:dyDescent="0.35">
      <c r="A482" s="36">
        <v>670</v>
      </c>
      <c r="B482" s="36">
        <v>0.93140000000000001</v>
      </c>
      <c r="C482" s="36">
        <v>0.82069999999999999</v>
      </c>
    </row>
    <row r="483" spans="1:3" x14ac:dyDescent="0.35">
      <c r="A483" s="36">
        <v>671</v>
      </c>
      <c r="B483" s="36">
        <v>0.92910000000000004</v>
      </c>
      <c r="C483" s="36">
        <v>0.81879999999999997</v>
      </c>
    </row>
    <row r="484" spans="1:3" x14ac:dyDescent="0.35">
      <c r="A484" s="36">
        <v>672</v>
      </c>
      <c r="B484" s="36">
        <v>0.92679999999999996</v>
      </c>
      <c r="C484" s="36">
        <v>0.81710000000000005</v>
      </c>
    </row>
    <row r="485" spans="1:3" x14ac:dyDescent="0.35">
      <c r="A485" s="36">
        <v>673</v>
      </c>
      <c r="B485" s="36">
        <v>0.92449999999999999</v>
      </c>
      <c r="C485" s="36">
        <v>0.81530000000000002</v>
      </c>
    </row>
    <row r="486" spans="1:3" x14ac:dyDescent="0.35">
      <c r="A486" s="36">
        <v>674</v>
      </c>
      <c r="B486" s="36">
        <v>0.92210000000000003</v>
      </c>
      <c r="C486" s="36">
        <v>0.81320000000000003</v>
      </c>
    </row>
    <row r="487" spans="1:3" x14ac:dyDescent="0.35">
      <c r="A487" s="36">
        <v>675</v>
      </c>
      <c r="B487" s="36">
        <v>0.91990000000000005</v>
      </c>
      <c r="C487" s="36">
        <v>0.81159999999999999</v>
      </c>
    </row>
    <row r="488" spans="1:3" x14ac:dyDescent="0.35">
      <c r="A488" s="36">
        <v>676</v>
      </c>
      <c r="B488" s="36">
        <v>0.91779999999999995</v>
      </c>
      <c r="C488" s="36">
        <v>0.80959999999999999</v>
      </c>
    </row>
    <row r="489" spans="1:3" x14ac:dyDescent="0.35">
      <c r="A489" s="36">
        <v>677</v>
      </c>
      <c r="B489" s="36">
        <v>0.91559999999999997</v>
      </c>
      <c r="C489" s="36">
        <v>0.80789999999999995</v>
      </c>
    </row>
    <row r="490" spans="1:3" x14ac:dyDescent="0.35">
      <c r="A490" s="36">
        <v>678</v>
      </c>
      <c r="B490" s="36">
        <v>0.91369999999999996</v>
      </c>
      <c r="C490" s="36">
        <v>0.80620000000000003</v>
      </c>
    </row>
    <row r="491" spans="1:3" x14ac:dyDescent="0.35">
      <c r="A491" s="36">
        <v>679</v>
      </c>
      <c r="B491" s="36">
        <v>0.91159999999999997</v>
      </c>
      <c r="C491" s="36">
        <v>0.8044</v>
      </c>
    </row>
    <row r="492" spans="1:3" x14ac:dyDescent="0.35">
      <c r="A492" s="36">
        <v>680</v>
      </c>
      <c r="B492" s="36">
        <v>0.9093</v>
      </c>
      <c r="C492" s="36">
        <v>0.80249999999999999</v>
      </c>
    </row>
    <row r="493" spans="1:3" x14ac:dyDescent="0.35">
      <c r="A493" s="36">
        <v>681</v>
      </c>
      <c r="B493" s="36">
        <v>0.9073</v>
      </c>
      <c r="C493" s="36">
        <v>0.80059999999999998</v>
      </c>
    </row>
    <row r="494" spans="1:3" x14ac:dyDescent="0.35">
      <c r="A494" s="36">
        <v>682</v>
      </c>
      <c r="B494" s="36">
        <v>0.90539999999999998</v>
      </c>
      <c r="C494" s="36">
        <v>0.79910000000000003</v>
      </c>
    </row>
    <row r="495" spans="1:3" x14ac:dyDescent="0.35">
      <c r="A495" s="36">
        <v>683</v>
      </c>
      <c r="B495" s="36">
        <v>0.90280000000000005</v>
      </c>
      <c r="C495" s="36">
        <v>0.79690000000000005</v>
      </c>
    </row>
    <row r="496" spans="1:3" x14ac:dyDescent="0.35">
      <c r="A496" s="36">
        <v>684</v>
      </c>
      <c r="B496" s="36">
        <v>0.90059999999999996</v>
      </c>
      <c r="C496" s="36">
        <v>0.79490000000000005</v>
      </c>
    </row>
    <row r="497" spans="1:3" x14ac:dyDescent="0.35">
      <c r="A497" s="36">
        <v>685</v>
      </c>
      <c r="B497" s="36">
        <v>0.89800000000000002</v>
      </c>
      <c r="C497" s="36">
        <v>0.79300000000000004</v>
      </c>
    </row>
    <row r="498" spans="1:3" x14ac:dyDescent="0.35">
      <c r="A498" s="36">
        <v>686</v>
      </c>
      <c r="B498" s="36">
        <v>0.89580000000000004</v>
      </c>
      <c r="C498" s="36">
        <v>0.79110000000000003</v>
      </c>
    </row>
    <row r="499" spans="1:3" x14ac:dyDescent="0.35">
      <c r="A499" s="36">
        <v>687</v>
      </c>
      <c r="B499" s="36">
        <v>0.89400000000000002</v>
      </c>
      <c r="C499" s="36">
        <v>0.78949999999999998</v>
      </c>
    </row>
    <row r="500" spans="1:3" x14ac:dyDescent="0.35">
      <c r="A500" s="36">
        <v>688</v>
      </c>
      <c r="B500" s="36">
        <v>0.89170000000000005</v>
      </c>
      <c r="C500" s="36">
        <v>0.78759999999999997</v>
      </c>
    </row>
    <row r="501" spans="1:3" x14ac:dyDescent="0.35">
      <c r="A501" s="36">
        <v>689</v>
      </c>
      <c r="B501" s="36">
        <v>0.88939999999999997</v>
      </c>
      <c r="C501" s="36">
        <v>0.78580000000000005</v>
      </c>
    </row>
    <row r="502" spans="1:3" x14ac:dyDescent="0.35">
      <c r="A502" s="36">
        <v>690</v>
      </c>
      <c r="B502" s="36">
        <v>0.8871</v>
      </c>
      <c r="C502" s="36">
        <v>0.78410000000000002</v>
      </c>
    </row>
    <row r="503" spans="1:3" x14ac:dyDescent="0.35">
      <c r="A503" s="36">
        <v>691</v>
      </c>
      <c r="B503" s="36">
        <v>0.88519999999999999</v>
      </c>
      <c r="C503" s="36">
        <v>0.78249999999999997</v>
      </c>
    </row>
    <row r="504" spans="1:3" x14ac:dyDescent="0.35">
      <c r="A504" s="36">
        <v>692</v>
      </c>
      <c r="B504" s="36">
        <v>0.88300000000000001</v>
      </c>
      <c r="C504" s="36">
        <v>0.78069999999999995</v>
      </c>
    </row>
    <row r="505" spans="1:3" x14ac:dyDescent="0.35">
      <c r="A505" s="36">
        <v>693</v>
      </c>
      <c r="B505" s="36">
        <v>0.88090000000000002</v>
      </c>
      <c r="C505" s="36">
        <v>0.77900000000000003</v>
      </c>
    </row>
    <row r="506" spans="1:3" x14ac:dyDescent="0.35">
      <c r="A506" s="36">
        <v>694</v>
      </c>
      <c r="B506" s="36">
        <v>0.87890000000000001</v>
      </c>
      <c r="C506" s="36">
        <v>0.7772</v>
      </c>
    </row>
    <row r="507" spans="1:3" x14ac:dyDescent="0.35">
      <c r="A507" s="36">
        <v>695</v>
      </c>
      <c r="B507" s="36">
        <v>0.87649999999999995</v>
      </c>
      <c r="C507" s="36">
        <v>0.77539999999999998</v>
      </c>
    </row>
    <row r="508" spans="1:3" x14ac:dyDescent="0.35">
      <c r="A508" s="36">
        <v>696</v>
      </c>
      <c r="B508" s="36">
        <v>0.87460000000000004</v>
      </c>
      <c r="C508" s="36">
        <v>0.77400000000000002</v>
      </c>
    </row>
    <row r="509" spans="1:3" x14ac:dyDescent="0.35">
      <c r="A509" s="36">
        <v>697</v>
      </c>
      <c r="B509" s="36">
        <v>0.87219999999999998</v>
      </c>
      <c r="C509" s="36">
        <v>0.77229999999999999</v>
      </c>
    </row>
    <row r="510" spans="1:3" x14ac:dyDescent="0.35">
      <c r="A510" s="36">
        <v>698</v>
      </c>
      <c r="B510" s="36">
        <v>0.87009999999999998</v>
      </c>
      <c r="C510" s="36">
        <v>0.77080000000000004</v>
      </c>
    </row>
    <row r="511" spans="1:3" x14ac:dyDescent="0.35">
      <c r="A511" s="36">
        <v>699</v>
      </c>
      <c r="B511" s="36">
        <v>0.86819999999999997</v>
      </c>
      <c r="C511" s="36">
        <v>0.76919999999999999</v>
      </c>
    </row>
    <row r="512" spans="1:3" x14ac:dyDescent="0.35">
      <c r="A512" s="36">
        <v>700</v>
      </c>
      <c r="B512" s="36">
        <v>0.86660000000000004</v>
      </c>
      <c r="C512" s="36">
        <v>0.76770000000000005</v>
      </c>
    </row>
    <row r="513" spans="1:3" x14ac:dyDescent="0.35">
      <c r="A513" s="36">
        <v>701</v>
      </c>
      <c r="B513" s="36">
        <v>0.86439999999999995</v>
      </c>
      <c r="C513" s="36">
        <v>0.76600000000000001</v>
      </c>
    </row>
    <row r="514" spans="1:3" x14ac:dyDescent="0.35">
      <c r="A514" s="36">
        <v>702</v>
      </c>
      <c r="B514" s="36">
        <v>0.86199999999999999</v>
      </c>
      <c r="C514" s="36">
        <v>0.76419999999999999</v>
      </c>
    </row>
    <row r="515" spans="1:3" x14ac:dyDescent="0.35">
      <c r="A515" s="36">
        <v>703</v>
      </c>
      <c r="B515" s="36">
        <v>0.85970000000000002</v>
      </c>
      <c r="C515" s="36">
        <v>0.76219999999999999</v>
      </c>
    </row>
    <row r="516" spans="1:3" x14ac:dyDescent="0.35">
      <c r="A516" s="36">
        <v>704</v>
      </c>
      <c r="B516" s="36">
        <v>0.85799999999999998</v>
      </c>
      <c r="C516" s="36">
        <v>0.76090000000000002</v>
      </c>
    </row>
    <row r="517" spans="1:3" x14ac:dyDescent="0.35">
      <c r="A517" s="36">
        <v>705</v>
      </c>
      <c r="B517" s="36">
        <v>0.85640000000000005</v>
      </c>
      <c r="C517" s="36">
        <v>0.75949999999999995</v>
      </c>
    </row>
    <row r="518" spans="1:3" x14ac:dyDescent="0.35">
      <c r="A518" s="36">
        <v>706</v>
      </c>
      <c r="B518" s="36">
        <v>0.85450000000000004</v>
      </c>
      <c r="C518" s="36">
        <v>0.75780000000000003</v>
      </c>
    </row>
    <row r="519" spans="1:3" x14ac:dyDescent="0.35">
      <c r="A519" s="36">
        <v>707</v>
      </c>
      <c r="B519" s="36">
        <v>0.85250000000000004</v>
      </c>
      <c r="C519" s="36">
        <v>0.75639999999999996</v>
      </c>
    </row>
    <row r="520" spans="1:3" x14ac:dyDescent="0.35">
      <c r="A520" s="36">
        <v>708</v>
      </c>
      <c r="B520" s="36">
        <v>0.85040000000000004</v>
      </c>
      <c r="C520" s="36">
        <v>0.75490000000000002</v>
      </c>
    </row>
    <row r="521" spans="1:3" x14ac:dyDescent="0.35">
      <c r="A521" s="36">
        <v>709</v>
      </c>
      <c r="B521" s="36">
        <v>0.84870000000000001</v>
      </c>
      <c r="C521" s="36">
        <v>0.75349999999999995</v>
      </c>
    </row>
    <row r="522" spans="1:3" x14ac:dyDescent="0.35">
      <c r="A522" s="36">
        <v>710</v>
      </c>
      <c r="B522" s="36">
        <v>0.84630000000000005</v>
      </c>
      <c r="C522" s="36">
        <v>0.75170000000000003</v>
      </c>
    </row>
    <row r="523" spans="1:3" x14ac:dyDescent="0.35">
      <c r="A523" s="36">
        <v>711</v>
      </c>
      <c r="B523" s="36">
        <v>0.84409999999999996</v>
      </c>
      <c r="C523" s="36">
        <v>0.74980000000000002</v>
      </c>
    </row>
    <row r="524" spans="1:3" x14ac:dyDescent="0.35">
      <c r="A524" s="36">
        <v>712</v>
      </c>
      <c r="B524" s="36">
        <v>0.84209999999999996</v>
      </c>
      <c r="C524" s="36">
        <v>0.74829999999999997</v>
      </c>
    </row>
    <row r="525" spans="1:3" x14ac:dyDescent="0.35">
      <c r="A525" s="36">
        <v>713</v>
      </c>
      <c r="B525" s="36">
        <v>0.84019999999999995</v>
      </c>
      <c r="C525" s="36">
        <v>0.74709999999999999</v>
      </c>
    </row>
    <row r="526" spans="1:3" x14ac:dyDescent="0.35">
      <c r="A526" s="36">
        <v>714</v>
      </c>
      <c r="B526" s="36">
        <v>0.83830000000000005</v>
      </c>
      <c r="C526" s="36">
        <v>0.74550000000000005</v>
      </c>
    </row>
    <row r="527" spans="1:3" x14ac:dyDescent="0.35">
      <c r="A527" s="36">
        <v>715</v>
      </c>
      <c r="B527" s="36">
        <v>0.83609999999999995</v>
      </c>
      <c r="C527" s="36">
        <v>0.74399999999999999</v>
      </c>
    </row>
    <row r="528" spans="1:3" x14ac:dyDescent="0.35">
      <c r="A528" s="36">
        <v>716</v>
      </c>
      <c r="B528" s="36">
        <v>0.83450000000000002</v>
      </c>
      <c r="C528" s="36">
        <v>0.74260000000000004</v>
      </c>
    </row>
    <row r="529" spans="1:3" x14ac:dyDescent="0.35">
      <c r="A529" s="36">
        <v>717</v>
      </c>
      <c r="B529" s="36">
        <v>0.83260000000000001</v>
      </c>
      <c r="C529" s="36">
        <v>0.74099999999999999</v>
      </c>
    </row>
    <row r="530" spans="1:3" x14ac:dyDescent="0.35">
      <c r="A530" s="36">
        <v>718</v>
      </c>
      <c r="B530" s="36">
        <v>0.83140000000000003</v>
      </c>
      <c r="C530" s="36">
        <v>0.73970000000000002</v>
      </c>
    </row>
    <row r="531" spans="1:3" x14ac:dyDescent="0.35">
      <c r="A531" s="36">
        <v>719</v>
      </c>
      <c r="B531" s="36">
        <v>0.82950000000000002</v>
      </c>
      <c r="C531" s="36">
        <v>0.73819999999999997</v>
      </c>
    </row>
    <row r="532" spans="1:3" x14ac:dyDescent="0.35">
      <c r="A532" s="36">
        <v>720</v>
      </c>
      <c r="B532" s="36">
        <v>0.8276</v>
      </c>
      <c r="C532" s="36">
        <v>0.73680000000000001</v>
      </c>
    </row>
    <row r="533" spans="1:3" x14ac:dyDescent="0.35">
      <c r="A533" s="36">
        <v>721</v>
      </c>
      <c r="B533" s="36">
        <v>0.82599999999999996</v>
      </c>
      <c r="C533" s="36">
        <v>0.73540000000000005</v>
      </c>
    </row>
    <row r="534" spans="1:3" x14ac:dyDescent="0.35">
      <c r="A534" s="36">
        <v>722</v>
      </c>
      <c r="B534" s="36">
        <v>0.82420000000000004</v>
      </c>
      <c r="C534" s="36">
        <v>0.73399999999999999</v>
      </c>
    </row>
    <row r="535" spans="1:3" x14ac:dyDescent="0.35">
      <c r="A535" s="36">
        <v>723</v>
      </c>
      <c r="B535" s="36">
        <v>0.82230000000000003</v>
      </c>
      <c r="C535" s="36">
        <v>0.73240000000000005</v>
      </c>
    </row>
    <row r="536" spans="1:3" x14ac:dyDescent="0.35">
      <c r="A536" s="36">
        <v>724</v>
      </c>
      <c r="B536" s="36">
        <v>0.82030000000000003</v>
      </c>
      <c r="C536" s="36">
        <v>0.73080000000000001</v>
      </c>
    </row>
    <row r="537" spans="1:3" x14ac:dyDescent="0.35">
      <c r="A537" s="36">
        <v>725</v>
      </c>
      <c r="B537" s="36">
        <v>0.81859999999999999</v>
      </c>
      <c r="C537" s="36">
        <v>0.72929999999999995</v>
      </c>
    </row>
    <row r="538" spans="1:3" x14ac:dyDescent="0.35">
      <c r="A538" s="36">
        <v>726</v>
      </c>
      <c r="B538" s="36">
        <v>0.81699999999999995</v>
      </c>
      <c r="C538" s="36">
        <v>0.72770000000000001</v>
      </c>
    </row>
    <row r="539" spans="1:3" x14ac:dyDescent="0.35">
      <c r="A539" s="36">
        <v>727</v>
      </c>
      <c r="B539" s="36">
        <v>0.8155</v>
      </c>
      <c r="C539" s="36">
        <v>0.72650000000000003</v>
      </c>
    </row>
    <row r="540" spans="1:3" x14ac:dyDescent="0.35">
      <c r="A540" s="36">
        <v>728</v>
      </c>
      <c r="B540" s="36">
        <v>0.81369999999999998</v>
      </c>
      <c r="C540" s="36">
        <v>0.72499999999999998</v>
      </c>
    </row>
    <row r="541" spans="1:3" x14ac:dyDescent="0.35">
      <c r="A541" s="36">
        <v>729</v>
      </c>
      <c r="B541" s="36">
        <v>0.81189999999999996</v>
      </c>
      <c r="C541" s="36">
        <v>0.72340000000000004</v>
      </c>
    </row>
    <row r="542" spans="1:3" x14ac:dyDescent="0.35">
      <c r="A542" s="36">
        <v>730</v>
      </c>
      <c r="B542" s="36">
        <v>0.81030000000000002</v>
      </c>
      <c r="C542" s="36">
        <v>0.72209999999999996</v>
      </c>
    </row>
    <row r="543" spans="1:3" x14ac:dyDescent="0.35">
      <c r="A543" s="36">
        <v>731</v>
      </c>
      <c r="B543" s="36">
        <v>0.80859999999999999</v>
      </c>
      <c r="C543" s="36">
        <v>0.72060000000000002</v>
      </c>
    </row>
    <row r="544" spans="1:3" x14ac:dyDescent="0.35">
      <c r="A544" s="36">
        <v>732</v>
      </c>
      <c r="B544" s="36">
        <v>0.80689999999999995</v>
      </c>
      <c r="C544" s="36">
        <v>0.71919999999999995</v>
      </c>
    </row>
    <row r="545" spans="1:3" x14ac:dyDescent="0.35">
      <c r="A545" s="36">
        <v>733</v>
      </c>
      <c r="B545" s="36">
        <v>0.80530000000000002</v>
      </c>
      <c r="C545" s="36">
        <v>0.7177</v>
      </c>
    </row>
    <row r="546" spans="1:3" x14ac:dyDescent="0.35">
      <c r="A546" s="36">
        <v>734</v>
      </c>
      <c r="B546" s="36">
        <v>0.80320000000000003</v>
      </c>
      <c r="C546" s="36">
        <v>0.71630000000000005</v>
      </c>
    </row>
    <row r="547" spans="1:3" x14ac:dyDescent="0.35">
      <c r="A547" s="36">
        <v>735</v>
      </c>
      <c r="B547" s="36">
        <v>0.80159999999999998</v>
      </c>
      <c r="C547" s="36">
        <v>0.7147</v>
      </c>
    </row>
    <row r="548" spans="1:3" x14ac:dyDescent="0.35">
      <c r="A548" s="36">
        <v>736</v>
      </c>
      <c r="B548" s="36">
        <v>0.80010000000000003</v>
      </c>
      <c r="C548" s="36">
        <v>0.71350000000000002</v>
      </c>
    </row>
    <row r="549" spans="1:3" x14ac:dyDescent="0.35">
      <c r="A549" s="36">
        <v>737</v>
      </c>
      <c r="B549" s="36">
        <v>0.79849999999999999</v>
      </c>
      <c r="C549" s="36">
        <v>0.71209999999999996</v>
      </c>
    </row>
    <row r="550" spans="1:3" x14ac:dyDescent="0.35">
      <c r="A550" s="36">
        <v>738</v>
      </c>
      <c r="B550" s="36">
        <v>0.79649999999999999</v>
      </c>
      <c r="C550" s="36">
        <v>0.71060000000000001</v>
      </c>
    </row>
    <row r="551" spans="1:3" x14ac:dyDescent="0.35">
      <c r="A551" s="36">
        <v>739</v>
      </c>
      <c r="B551" s="36">
        <v>0.79479999999999995</v>
      </c>
      <c r="C551" s="36">
        <v>0.70899999999999996</v>
      </c>
    </row>
    <row r="552" spans="1:3" x14ac:dyDescent="0.35">
      <c r="A552" s="36">
        <v>740</v>
      </c>
      <c r="B552" s="36">
        <v>0.79320000000000002</v>
      </c>
      <c r="C552" s="36">
        <v>0.70779999999999998</v>
      </c>
    </row>
    <row r="553" spans="1:3" x14ac:dyDescent="0.35">
      <c r="A553" s="36">
        <v>741</v>
      </c>
      <c r="B553" s="36">
        <v>0.79190000000000005</v>
      </c>
      <c r="C553" s="36">
        <v>0.70679999999999998</v>
      </c>
    </row>
    <row r="554" spans="1:3" x14ac:dyDescent="0.35">
      <c r="A554" s="36">
        <v>742</v>
      </c>
      <c r="B554" s="36">
        <v>0.79020000000000001</v>
      </c>
      <c r="C554" s="36">
        <v>0.70540000000000003</v>
      </c>
    </row>
    <row r="555" spans="1:3" x14ac:dyDescent="0.35">
      <c r="A555" s="36">
        <v>743</v>
      </c>
      <c r="B555" s="36">
        <v>0.78859999999999997</v>
      </c>
      <c r="C555" s="36">
        <v>0.70409999999999995</v>
      </c>
    </row>
    <row r="556" spans="1:3" x14ac:dyDescent="0.35">
      <c r="A556" s="36">
        <v>744</v>
      </c>
      <c r="B556" s="36">
        <v>0.78680000000000005</v>
      </c>
      <c r="C556" s="36">
        <v>0.70279999999999998</v>
      </c>
    </row>
    <row r="557" spans="1:3" x14ac:dyDescent="0.35">
      <c r="A557" s="36">
        <v>745</v>
      </c>
      <c r="B557" s="36">
        <v>0.78539999999999999</v>
      </c>
      <c r="C557" s="36">
        <v>0.70140000000000002</v>
      </c>
    </row>
    <row r="558" spans="1:3" x14ac:dyDescent="0.35">
      <c r="A558" s="36">
        <v>746</v>
      </c>
      <c r="B558" s="36">
        <v>0.78380000000000005</v>
      </c>
      <c r="C558" s="36">
        <v>0.70040000000000002</v>
      </c>
    </row>
    <row r="559" spans="1:3" x14ac:dyDescent="0.35">
      <c r="A559" s="36">
        <v>747</v>
      </c>
      <c r="B559" s="36">
        <v>0.78210000000000002</v>
      </c>
      <c r="C559" s="36">
        <v>0.69889999999999997</v>
      </c>
    </row>
    <row r="560" spans="1:3" x14ac:dyDescent="0.35">
      <c r="A560" s="36">
        <v>748</v>
      </c>
      <c r="B560" s="36">
        <v>0.78049999999999997</v>
      </c>
      <c r="C560" s="36">
        <v>0.69769999999999999</v>
      </c>
    </row>
    <row r="561" spans="1:3" x14ac:dyDescent="0.35">
      <c r="A561" s="36">
        <v>749</v>
      </c>
      <c r="B561" s="36">
        <v>0.77900000000000003</v>
      </c>
      <c r="C561" s="36">
        <v>0.6966</v>
      </c>
    </row>
    <row r="562" spans="1:3" x14ac:dyDescent="0.35">
      <c r="A562" s="36">
        <v>750</v>
      </c>
      <c r="B562" s="36">
        <v>0.77769999999999995</v>
      </c>
      <c r="C562" s="36">
        <v>0.69520000000000004</v>
      </c>
    </row>
    <row r="563" spans="1:3" x14ac:dyDescent="0.35">
      <c r="A563" s="36">
        <v>751</v>
      </c>
      <c r="B563" s="36">
        <v>0.77600000000000002</v>
      </c>
      <c r="C563" s="36">
        <v>0.69379999999999997</v>
      </c>
    </row>
    <row r="564" spans="1:3" x14ac:dyDescent="0.35">
      <c r="A564" s="36">
        <v>752</v>
      </c>
      <c r="B564" s="36">
        <v>0.77449999999999997</v>
      </c>
      <c r="C564" s="36">
        <v>0.6925</v>
      </c>
    </row>
    <row r="565" spans="1:3" x14ac:dyDescent="0.35">
      <c r="A565" s="36">
        <v>753</v>
      </c>
      <c r="B565" s="36">
        <v>0.77259999999999995</v>
      </c>
      <c r="C565" s="36">
        <v>0.69130000000000003</v>
      </c>
    </row>
    <row r="566" spans="1:3" x14ac:dyDescent="0.35">
      <c r="A566" s="36">
        <v>754</v>
      </c>
      <c r="B566" s="36">
        <v>0.77149999999999996</v>
      </c>
      <c r="C566" s="36">
        <v>0.69020000000000004</v>
      </c>
    </row>
    <row r="567" spans="1:3" x14ac:dyDescent="0.35">
      <c r="A567" s="36">
        <v>755</v>
      </c>
      <c r="B567" s="36">
        <v>0.76990000000000003</v>
      </c>
      <c r="C567" s="36">
        <v>0.68859999999999999</v>
      </c>
    </row>
    <row r="568" spans="1:3" x14ac:dyDescent="0.35">
      <c r="A568" s="36">
        <v>756</v>
      </c>
      <c r="B568" s="36">
        <v>0.76829999999999998</v>
      </c>
      <c r="C568" s="36">
        <v>0.6875</v>
      </c>
    </row>
    <row r="569" spans="1:3" x14ac:dyDescent="0.35">
      <c r="A569" s="36">
        <v>757</v>
      </c>
      <c r="B569" s="36">
        <v>0.76649999999999996</v>
      </c>
      <c r="C569" s="36">
        <v>0.68600000000000005</v>
      </c>
    </row>
    <row r="570" spans="1:3" x14ac:dyDescent="0.35">
      <c r="A570" s="36">
        <v>758</v>
      </c>
      <c r="B570" s="36">
        <v>0.7651</v>
      </c>
      <c r="C570" s="36">
        <v>0.68489999999999995</v>
      </c>
    </row>
    <row r="571" spans="1:3" x14ac:dyDescent="0.35">
      <c r="A571" s="36">
        <v>759</v>
      </c>
      <c r="B571" s="36">
        <v>0.76370000000000005</v>
      </c>
      <c r="C571" s="36">
        <v>0.68400000000000005</v>
      </c>
    </row>
    <row r="572" spans="1:3" x14ac:dyDescent="0.35">
      <c r="A572" s="36">
        <v>760</v>
      </c>
      <c r="B572" s="36">
        <v>0.76100000000000001</v>
      </c>
      <c r="C572" s="36">
        <v>0.68100000000000005</v>
      </c>
    </row>
    <row r="573" spans="1:3" x14ac:dyDescent="0.35">
      <c r="A573" s="36">
        <v>761</v>
      </c>
      <c r="B573" s="36">
        <v>0.75970000000000004</v>
      </c>
      <c r="C573" s="36">
        <v>0.67989999999999995</v>
      </c>
    </row>
    <row r="574" spans="1:3" x14ac:dyDescent="0.35">
      <c r="A574" s="36">
        <v>762</v>
      </c>
      <c r="B574" s="36">
        <v>0.75780000000000003</v>
      </c>
      <c r="C574" s="36">
        <v>0.6784</v>
      </c>
    </row>
    <row r="575" spans="1:3" x14ac:dyDescent="0.35">
      <c r="A575" s="36">
        <v>763</v>
      </c>
      <c r="B575" s="36">
        <v>0.75619999999999998</v>
      </c>
      <c r="C575" s="36">
        <v>0.67730000000000001</v>
      </c>
    </row>
    <row r="576" spans="1:3" x14ac:dyDescent="0.35">
      <c r="A576" s="36">
        <v>764</v>
      </c>
      <c r="B576" s="36">
        <v>0.755</v>
      </c>
      <c r="C576" s="36">
        <v>0.67630000000000001</v>
      </c>
    </row>
    <row r="577" spans="1:3" x14ac:dyDescent="0.35">
      <c r="A577" s="36">
        <v>765</v>
      </c>
      <c r="B577" s="36">
        <v>0.75349999999999995</v>
      </c>
      <c r="C577" s="36">
        <v>0.67500000000000004</v>
      </c>
    </row>
    <row r="578" spans="1:3" x14ac:dyDescent="0.35">
      <c r="A578" s="36">
        <v>766</v>
      </c>
      <c r="B578" s="36">
        <v>0.75209999999999999</v>
      </c>
      <c r="C578" s="36">
        <v>0.67379999999999995</v>
      </c>
    </row>
    <row r="579" spans="1:3" x14ac:dyDescent="0.35">
      <c r="A579" s="36">
        <v>767</v>
      </c>
      <c r="B579" s="36">
        <v>0.751</v>
      </c>
      <c r="C579" s="36">
        <v>0.67269999999999996</v>
      </c>
    </row>
    <row r="580" spans="1:3" x14ac:dyDescent="0.35">
      <c r="A580" s="36">
        <v>768</v>
      </c>
      <c r="B580" s="36">
        <v>0.74990000000000001</v>
      </c>
      <c r="C580" s="36">
        <v>0.67159999999999997</v>
      </c>
    </row>
    <row r="581" spans="1:3" x14ac:dyDescent="0.35">
      <c r="A581" s="36">
        <v>769</v>
      </c>
      <c r="B581" s="36">
        <v>0.74839999999999995</v>
      </c>
      <c r="C581" s="36">
        <v>0.67059999999999997</v>
      </c>
    </row>
    <row r="582" spans="1:3" x14ac:dyDescent="0.35">
      <c r="A582" s="36">
        <v>770</v>
      </c>
      <c r="B582" s="36">
        <v>0.74690000000000001</v>
      </c>
      <c r="C582" s="36">
        <v>0.66930000000000001</v>
      </c>
    </row>
    <row r="583" spans="1:3" x14ac:dyDescent="0.35">
      <c r="A583" s="36">
        <v>771</v>
      </c>
      <c r="B583" s="36">
        <v>0.74570000000000003</v>
      </c>
      <c r="C583" s="36">
        <v>0.66820000000000002</v>
      </c>
    </row>
    <row r="584" spans="1:3" x14ac:dyDescent="0.35">
      <c r="A584" s="36">
        <v>772</v>
      </c>
      <c r="B584" s="36">
        <v>0.74429999999999996</v>
      </c>
      <c r="C584" s="36">
        <v>0.6673</v>
      </c>
    </row>
    <row r="585" spans="1:3" x14ac:dyDescent="0.35">
      <c r="A585" s="36">
        <v>773</v>
      </c>
      <c r="B585" s="36">
        <v>0.74270000000000003</v>
      </c>
      <c r="C585" s="36">
        <v>0.66590000000000005</v>
      </c>
    </row>
    <row r="586" spans="1:3" x14ac:dyDescent="0.35">
      <c r="A586" s="36">
        <v>774</v>
      </c>
      <c r="B586" s="36">
        <v>0.74139999999999995</v>
      </c>
      <c r="C586" s="36">
        <v>0.66490000000000005</v>
      </c>
    </row>
    <row r="587" spans="1:3" x14ac:dyDescent="0.35">
      <c r="A587" s="36">
        <v>775</v>
      </c>
      <c r="B587" s="36">
        <v>0.7399</v>
      </c>
      <c r="C587" s="36">
        <v>0.66379999999999995</v>
      </c>
    </row>
    <row r="588" spans="1:3" x14ac:dyDescent="0.35">
      <c r="A588" s="36">
        <v>776</v>
      </c>
      <c r="B588" s="36">
        <v>0.73850000000000005</v>
      </c>
      <c r="C588" s="36">
        <v>0.66269999999999996</v>
      </c>
    </row>
    <row r="589" spans="1:3" x14ac:dyDescent="0.35">
      <c r="A589" s="36">
        <v>777</v>
      </c>
      <c r="B589" s="36">
        <v>0.73699999999999999</v>
      </c>
      <c r="C589" s="36">
        <v>0.66139999999999999</v>
      </c>
    </row>
    <row r="590" spans="1:3" x14ac:dyDescent="0.35">
      <c r="A590" s="36">
        <v>778</v>
      </c>
      <c r="B590" s="36">
        <v>0.7359</v>
      </c>
      <c r="C590" s="36">
        <v>0.66069999999999995</v>
      </c>
    </row>
    <row r="591" spans="1:3" x14ac:dyDescent="0.35">
      <c r="A591" s="36">
        <v>779</v>
      </c>
      <c r="B591" s="36">
        <v>0.73450000000000004</v>
      </c>
      <c r="C591" s="36">
        <v>0.65959999999999996</v>
      </c>
    </row>
    <row r="592" spans="1:3" x14ac:dyDescent="0.35">
      <c r="A592" s="36">
        <v>780</v>
      </c>
      <c r="B592" s="36">
        <v>0.7329</v>
      </c>
      <c r="C592" s="36">
        <v>0.65820000000000001</v>
      </c>
    </row>
    <row r="593" spans="1:3" x14ac:dyDescent="0.35">
      <c r="A593" s="36">
        <v>781</v>
      </c>
      <c r="B593" s="36">
        <v>0.73150000000000004</v>
      </c>
      <c r="C593" s="36">
        <v>0.65710000000000002</v>
      </c>
    </row>
    <row r="594" spans="1:3" x14ac:dyDescent="0.35">
      <c r="A594" s="36">
        <v>782</v>
      </c>
      <c r="B594" s="36">
        <v>0.73009999999999997</v>
      </c>
      <c r="C594" s="36">
        <v>0.65600000000000003</v>
      </c>
    </row>
    <row r="595" spans="1:3" x14ac:dyDescent="0.35">
      <c r="A595" s="36">
        <v>783</v>
      </c>
      <c r="B595" s="36">
        <v>0.7288</v>
      </c>
      <c r="C595" s="36">
        <v>0.65480000000000005</v>
      </c>
    </row>
    <row r="596" spans="1:3" x14ac:dyDescent="0.35">
      <c r="A596" s="36">
        <v>784</v>
      </c>
      <c r="B596" s="36">
        <v>0.72740000000000005</v>
      </c>
      <c r="C596" s="36">
        <v>0.65380000000000005</v>
      </c>
    </row>
    <row r="597" spans="1:3" x14ac:dyDescent="0.35">
      <c r="A597" s="36">
        <v>785</v>
      </c>
      <c r="B597" s="36">
        <v>0.72609999999999997</v>
      </c>
      <c r="C597" s="36">
        <v>0.65269999999999995</v>
      </c>
    </row>
    <row r="598" spans="1:3" x14ac:dyDescent="0.35">
      <c r="A598" s="36">
        <v>786</v>
      </c>
      <c r="B598" s="36">
        <v>0.72499999999999998</v>
      </c>
      <c r="C598" s="36">
        <v>0.65159999999999996</v>
      </c>
    </row>
    <row r="599" spans="1:3" x14ac:dyDescent="0.35">
      <c r="A599" s="36">
        <v>787</v>
      </c>
      <c r="B599" s="36">
        <v>0.72340000000000004</v>
      </c>
      <c r="C599" s="36">
        <v>0.65049999999999997</v>
      </c>
    </row>
    <row r="600" spans="1:3" x14ac:dyDescent="0.35">
      <c r="A600" s="36">
        <v>788</v>
      </c>
      <c r="B600" s="36">
        <v>0.72219999999999995</v>
      </c>
      <c r="C600" s="36">
        <v>0.64949999999999997</v>
      </c>
    </row>
    <row r="601" spans="1:3" x14ac:dyDescent="0.35">
      <c r="A601" s="36">
        <v>789</v>
      </c>
      <c r="B601" s="36">
        <v>0.72060000000000002</v>
      </c>
      <c r="C601" s="36">
        <v>0.64810000000000001</v>
      </c>
    </row>
    <row r="602" spans="1:3" x14ac:dyDescent="0.35">
      <c r="A602" s="36">
        <v>790</v>
      </c>
      <c r="B602" s="36">
        <v>0.71919999999999995</v>
      </c>
      <c r="C602" s="36">
        <v>0.64690000000000003</v>
      </c>
    </row>
    <row r="603" spans="1:3" x14ac:dyDescent="0.35">
      <c r="A603" s="36">
        <v>791</v>
      </c>
      <c r="B603" s="36">
        <v>0.71799999999999997</v>
      </c>
      <c r="C603" s="36">
        <v>0.64590000000000003</v>
      </c>
    </row>
    <row r="604" spans="1:3" x14ac:dyDescent="0.35">
      <c r="A604" s="36">
        <v>792</v>
      </c>
      <c r="B604" s="36">
        <v>0.71660000000000001</v>
      </c>
      <c r="C604" s="36">
        <v>0.64490000000000003</v>
      </c>
    </row>
    <row r="605" spans="1:3" x14ac:dyDescent="0.35">
      <c r="A605" s="36">
        <v>793</v>
      </c>
      <c r="B605" s="36">
        <v>0.71540000000000004</v>
      </c>
      <c r="C605" s="36">
        <v>0.64380000000000004</v>
      </c>
    </row>
    <row r="606" spans="1:3" x14ac:dyDescent="0.35">
      <c r="A606" s="36">
        <v>794</v>
      </c>
      <c r="B606" s="36">
        <v>0.71409999999999996</v>
      </c>
      <c r="C606" s="36">
        <v>0.64270000000000005</v>
      </c>
    </row>
    <row r="607" spans="1:3" x14ac:dyDescent="0.35">
      <c r="A607" s="36">
        <v>795</v>
      </c>
      <c r="B607" s="36">
        <v>0.7127</v>
      </c>
      <c r="C607" s="36">
        <v>0.64180000000000004</v>
      </c>
    </row>
    <row r="608" spans="1:3" x14ac:dyDescent="0.35">
      <c r="A608" s="36">
        <v>796</v>
      </c>
      <c r="B608" s="36">
        <v>0.71120000000000005</v>
      </c>
      <c r="C608" s="36">
        <v>0.64070000000000005</v>
      </c>
    </row>
    <row r="609" spans="1:3" x14ac:dyDescent="0.35">
      <c r="A609" s="36">
        <v>797</v>
      </c>
      <c r="B609" s="36">
        <v>0.71</v>
      </c>
      <c r="C609" s="36">
        <v>0.63959999999999995</v>
      </c>
    </row>
    <row r="610" spans="1:3" x14ac:dyDescent="0.35">
      <c r="A610" s="36">
        <v>798</v>
      </c>
      <c r="B610" s="36">
        <v>0.70889999999999997</v>
      </c>
      <c r="C610" s="36">
        <v>0.63880000000000003</v>
      </c>
    </row>
    <row r="611" spans="1:3" x14ac:dyDescent="0.35">
      <c r="A611" s="36">
        <v>799</v>
      </c>
      <c r="B611" s="36">
        <v>0.70730000000000004</v>
      </c>
      <c r="C611" s="36">
        <v>0.63770000000000004</v>
      </c>
    </row>
    <row r="612" spans="1:3" x14ac:dyDescent="0.35">
      <c r="A612" s="36">
        <v>800</v>
      </c>
      <c r="B612" s="36">
        <v>0.70599999999999996</v>
      </c>
      <c r="C612" s="36">
        <v>0.63660000000000005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B9682-FE5E-4E60-BF2C-89A13A75AC9F}">
  <dimension ref="A2:W82"/>
  <sheetViews>
    <sheetView topLeftCell="R3" zoomScale="64" zoomScaleNormal="100" workbookViewId="0">
      <selection activeCell="N41" sqref="N41"/>
    </sheetView>
  </sheetViews>
  <sheetFormatPr defaultRowHeight="14.5" x14ac:dyDescent="0.35"/>
  <sheetData>
    <row r="2" spans="1:23" x14ac:dyDescent="0.35">
      <c r="A2" t="s">
        <v>117</v>
      </c>
      <c r="B2" t="s">
        <v>12</v>
      </c>
      <c r="C2" t="s">
        <v>13</v>
      </c>
      <c r="D2" t="s">
        <v>248</v>
      </c>
      <c r="E2" t="s">
        <v>249</v>
      </c>
      <c r="W2" t="s">
        <v>252</v>
      </c>
    </row>
    <row r="3" spans="1:23" x14ac:dyDescent="0.35">
      <c r="A3" t="s">
        <v>210</v>
      </c>
      <c r="B3" s="11">
        <v>0</v>
      </c>
      <c r="C3">
        <v>1.1000000000000001</v>
      </c>
      <c r="D3">
        <v>0.158</v>
      </c>
      <c r="E3">
        <f>((D3+0.0111)/0.0333)*4/500</f>
        <v>4.0624624624624621E-2</v>
      </c>
      <c r="V3" t="s">
        <v>251</v>
      </c>
      <c r="W3" t="s">
        <v>248</v>
      </c>
    </row>
    <row r="4" spans="1:23" x14ac:dyDescent="0.35">
      <c r="C4">
        <v>1.2</v>
      </c>
      <c r="D4">
        <v>0.14899999999999999</v>
      </c>
      <c r="E4">
        <f t="shared" ref="E4:E8" si="0">((D4+0.0111)/0.0333)*4/500</f>
        <v>3.8462462462462453E-2</v>
      </c>
      <c r="F4">
        <f>AVERAGE(E3:E4)</f>
        <v>3.9543543543543537E-2</v>
      </c>
      <c r="V4">
        <v>1</v>
      </c>
      <c r="W4">
        <v>1.0699999999999999E-2</v>
      </c>
    </row>
    <row r="5" spans="1:23" x14ac:dyDescent="0.35">
      <c r="C5">
        <v>2.1</v>
      </c>
      <c r="D5">
        <v>0.14699999999999999</v>
      </c>
      <c r="E5">
        <f t="shared" si="0"/>
        <v>3.7981981981981973E-2</v>
      </c>
      <c r="H5" t="s">
        <v>220</v>
      </c>
      <c r="V5">
        <v>2</v>
      </c>
      <c r="W5">
        <v>5.5600000000000011E-2</v>
      </c>
    </row>
    <row r="6" spans="1:23" x14ac:dyDescent="0.35">
      <c r="C6">
        <v>2.2000000000000002</v>
      </c>
      <c r="D6">
        <v>0.14699999999999999</v>
      </c>
      <c r="E6">
        <f t="shared" si="0"/>
        <v>3.7981981981981973E-2</v>
      </c>
      <c r="F6">
        <f>AVERAGE(E5:E6)</f>
        <v>3.7981981981981973E-2</v>
      </c>
      <c r="H6" t="s">
        <v>250</v>
      </c>
      <c r="I6" s="11">
        <v>0</v>
      </c>
      <c r="J6" s="11">
        <v>0.04</v>
      </c>
      <c r="K6" s="11">
        <v>0.1</v>
      </c>
      <c r="L6" s="11">
        <v>0.2</v>
      </c>
      <c r="M6" t="s">
        <v>14</v>
      </c>
      <c r="V6">
        <v>4</v>
      </c>
      <c r="W6">
        <v>0.13140000000000002</v>
      </c>
    </row>
    <row r="7" spans="1:23" x14ac:dyDescent="0.35">
      <c r="C7">
        <v>3.1</v>
      </c>
      <c r="D7">
        <v>0.128</v>
      </c>
      <c r="E7">
        <f t="shared" si="0"/>
        <v>3.3417417417417411E-2</v>
      </c>
      <c r="H7" s="37" t="s">
        <v>224</v>
      </c>
      <c r="I7">
        <v>3.3057057057057054E-2</v>
      </c>
      <c r="J7">
        <v>3.3817817817817813E-2</v>
      </c>
      <c r="K7">
        <v>3.4698698698698696E-2</v>
      </c>
      <c r="L7">
        <v>5.103503503503503E-2</v>
      </c>
      <c r="M7">
        <v>2.2286286286286285E-2</v>
      </c>
      <c r="V7">
        <v>8</v>
      </c>
      <c r="W7">
        <v>0.24299999999999999</v>
      </c>
    </row>
    <row r="8" spans="1:23" x14ac:dyDescent="0.35">
      <c r="C8">
        <v>3.2</v>
      </c>
      <c r="D8">
        <v>0.125</v>
      </c>
      <c r="E8">
        <f t="shared" si="0"/>
        <v>3.2696696696696691E-2</v>
      </c>
      <c r="F8">
        <f>AVERAGE(E7:E8)</f>
        <v>3.3057057057057054E-2</v>
      </c>
      <c r="H8" s="37" t="s">
        <v>25</v>
      </c>
      <c r="I8">
        <v>2.0084084084084085E-2</v>
      </c>
      <c r="J8">
        <v>1.3117117117117114E-2</v>
      </c>
      <c r="K8">
        <v>1.6640640640640636E-2</v>
      </c>
      <c r="L8">
        <v>8.3123123123123119E-3</v>
      </c>
      <c r="M8">
        <v>1.4478478478478477E-2</v>
      </c>
      <c r="V8">
        <v>5</v>
      </c>
      <c r="W8">
        <v>0.16930000000000001</v>
      </c>
    </row>
    <row r="9" spans="1:23" x14ac:dyDescent="0.35">
      <c r="D9" t="s">
        <v>220</v>
      </c>
      <c r="E9">
        <f>AVERAGE(E3:E8)</f>
        <v>3.6860860860860857E-2</v>
      </c>
      <c r="F9">
        <f>AVERAGE(F3:F8)</f>
        <v>3.6860860860860857E-2</v>
      </c>
    </row>
    <row r="10" spans="1:23" x14ac:dyDescent="0.35">
      <c r="D10" t="s">
        <v>7</v>
      </c>
      <c r="E10">
        <f>_xlfn.STDEV.S(E3:E8)</f>
        <v>3.1126334969097925E-3</v>
      </c>
      <c r="F10">
        <f>_xlfn.STDEV.S(F3:F8)</f>
        <v>3.3854558276561289E-3</v>
      </c>
      <c r="H10" t="s">
        <v>5</v>
      </c>
    </row>
    <row r="11" spans="1:23" x14ac:dyDescent="0.35">
      <c r="B11" s="11">
        <v>0.04</v>
      </c>
      <c r="C11">
        <v>1.1000000000000001</v>
      </c>
      <c r="D11">
        <v>9.9000000000000005E-2</v>
      </c>
      <c r="E11">
        <f>((D11+0.0111)/0.0333)*4/500</f>
        <v>2.6450450450450452E-2</v>
      </c>
      <c r="H11" t="s">
        <v>250</v>
      </c>
      <c r="I11" t="s">
        <v>3</v>
      </c>
      <c r="J11" t="s">
        <v>211</v>
      </c>
      <c r="K11" t="s">
        <v>212</v>
      </c>
      <c r="L11" t="s">
        <v>213</v>
      </c>
      <c r="M11" t="s">
        <v>8</v>
      </c>
    </row>
    <row r="12" spans="1:23" x14ac:dyDescent="0.35">
      <c r="C12">
        <v>1.2</v>
      </c>
      <c r="D12">
        <v>0.108</v>
      </c>
      <c r="E12">
        <f t="shared" ref="E12:E16" si="1">((D12+0.0111)/0.0333)*4/500</f>
        <v>2.8612612612612609E-2</v>
      </c>
      <c r="F12">
        <f>AVERAGE(E11:E12)</f>
        <v>2.7531531531531532E-2</v>
      </c>
      <c r="H12" t="s">
        <v>118</v>
      </c>
      <c r="I12">
        <v>3.3854558276561289E-3</v>
      </c>
      <c r="J12">
        <v>6.1324037003374979E-3</v>
      </c>
      <c r="K12">
        <v>7.144202419921016E-3</v>
      </c>
      <c r="L12">
        <v>7.455515665798885E-3</v>
      </c>
      <c r="M12">
        <v>6.7964356012712637E-3</v>
      </c>
    </row>
    <row r="13" spans="1:23" x14ac:dyDescent="0.35">
      <c r="C13">
        <v>2.1</v>
      </c>
      <c r="D13">
        <v>0.127</v>
      </c>
      <c r="E13">
        <f t="shared" si="1"/>
        <v>3.3177177177177171E-2</v>
      </c>
      <c r="H13" t="s">
        <v>10</v>
      </c>
      <c r="I13">
        <v>4.588211232380607E-3</v>
      </c>
      <c r="J13">
        <v>1.3536850053555136E-3</v>
      </c>
      <c r="K13">
        <v>3.5273889071851102E-3</v>
      </c>
      <c r="L13">
        <v>2.8828828828828821E-3</v>
      </c>
      <c r="M13">
        <v>3.2462078172106985E-3</v>
      </c>
    </row>
    <row r="14" spans="1:23" x14ac:dyDescent="0.35">
      <c r="C14">
        <v>2.2000000000000002</v>
      </c>
      <c r="D14">
        <v>0.13500000000000001</v>
      </c>
      <c r="E14">
        <f t="shared" si="1"/>
        <v>3.5099099099099099E-2</v>
      </c>
      <c r="F14">
        <f>AVERAGE(E13:E14)</f>
        <v>3.4138138138138138E-2</v>
      </c>
    </row>
    <row r="15" spans="1:23" x14ac:dyDescent="0.35">
      <c r="C15">
        <v>3.1</v>
      </c>
      <c r="D15">
        <f>D16-0.005</f>
        <v>0.152</v>
      </c>
      <c r="E15">
        <f t="shared" si="1"/>
        <v>3.9183183183183173E-2</v>
      </c>
    </row>
    <row r="16" spans="1:23" x14ac:dyDescent="0.35">
      <c r="C16">
        <v>3.2</v>
      </c>
      <c r="D16">
        <v>0.157</v>
      </c>
      <c r="E16">
        <f t="shared" si="1"/>
        <v>4.0384384384384381E-2</v>
      </c>
      <c r="F16">
        <f>AVERAGE(E15:E16)</f>
        <v>3.9783783783783777E-2</v>
      </c>
    </row>
    <row r="17" spans="2:7" x14ac:dyDescent="0.35">
      <c r="D17" t="s">
        <v>220</v>
      </c>
      <c r="E17">
        <f>AVERAGE(E11:E16)</f>
        <v>3.381781781781782E-2</v>
      </c>
      <c r="F17">
        <f>AVERAGE(F11:F16)</f>
        <v>3.3817817817817813E-2</v>
      </c>
    </row>
    <row r="18" spans="2:7" x14ac:dyDescent="0.35">
      <c r="D18" t="s">
        <v>7</v>
      </c>
      <c r="E18">
        <f>_xlfn.STDEV.S(E11:E16)</f>
        <v>5.5737116409670696E-3</v>
      </c>
      <c r="F18">
        <f>_xlfn.STDEV.S(F11:F16)</f>
        <v>6.1324037003374979E-3</v>
      </c>
      <c r="G18" s="38"/>
    </row>
    <row r="19" spans="2:7" x14ac:dyDescent="0.35">
      <c r="B19" s="11">
        <v>0.1</v>
      </c>
      <c r="C19">
        <v>1.1000000000000001</v>
      </c>
      <c r="D19">
        <v>0.10299999999999999</v>
      </c>
      <c r="E19">
        <f>((D19+0.0111)/0.0333)*4/500</f>
        <v>2.7411411411411409E-2</v>
      </c>
    </row>
    <row r="20" spans="2:7" x14ac:dyDescent="0.35">
      <c r="C20">
        <v>1.2</v>
      </c>
      <c r="D20">
        <v>0.109</v>
      </c>
      <c r="E20">
        <f t="shared" ref="E20:E24" si="2">((D20+0.0111)/0.0333)*4/500</f>
        <v>2.8852852852852849E-2</v>
      </c>
      <c r="F20">
        <f>AVERAGE(E19:E20)</f>
        <v>2.8132132132132129E-2</v>
      </c>
      <c r="G20" s="39"/>
    </row>
    <row r="21" spans="2:7" x14ac:dyDescent="0.35">
      <c r="C21">
        <v>2.1</v>
      </c>
      <c r="D21">
        <v>0.13</v>
      </c>
      <c r="E21">
        <f t="shared" si="2"/>
        <v>3.3897897897897898E-2</v>
      </c>
    </row>
    <row r="22" spans="2:7" x14ac:dyDescent="0.35">
      <c r="C22">
        <v>2.2000000000000002</v>
      </c>
      <c r="D22">
        <v>0.128</v>
      </c>
      <c r="E22">
        <f t="shared" si="2"/>
        <v>3.3417417417417411E-2</v>
      </c>
      <c r="F22">
        <f>AVERAGE(E21:E22)</f>
        <v>3.3657657657657658E-2</v>
      </c>
    </row>
    <row r="23" spans="2:7" x14ac:dyDescent="0.35">
      <c r="C23">
        <v>3.1</v>
      </c>
      <c r="D23">
        <v>0.16300000000000001</v>
      </c>
      <c r="E23">
        <f t="shared" si="2"/>
        <v>4.1825825825825821E-2</v>
      </c>
    </row>
    <row r="24" spans="2:7" x14ac:dyDescent="0.35">
      <c r="C24">
        <v>3.2</v>
      </c>
      <c r="D24">
        <v>0.16700000000000001</v>
      </c>
      <c r="E24">
        <f t="shared" si="2"/>
        <v>4.2786786786786782E-2</v>
      </c>
      <c r="F24">
        <f>AVERAGE(E23:E24)</f>
        <v>4.2306306306306302E-2</v>
      </c>
      <c r="G24" s="39"/>
    </row>
    <row r="25" spans="2:7" x14ac:dyDescent="0.35">
      <c r="D25" t="s">
        <v>220</v>
      </c>
      <c r="E25">
        <f>AVERAGE(E19:E24)</f>
        <v>3.4698698698698689E-2</v>
      </c>
      <c r="F25">
        <f>AVERAGE(F19:F24)</f>
        <v>3.4698698698698696E-2</v>
      </c>
    </row>
    <row r="26" spans="2:7" x14ac:dyDescent="0.35">
      <c r="D26" t="s">
        <v>7</v>
      </c>
      <c r="E26">
        <f>_xlfn.STDEV.S(E19:E24)</f>
        <v>6.415209167471978E-3</v>
      </c>
      <c r="F26">
        <f>_xlfn.STDEV.S(F19:F24)</f>
        <v>7.144202419921016E-3</v>
      </c>
    </row>
    <row r="27" spans="2:7" x14ac:dyDescent="0.35">
      <c r="B27" s="11">
        <v>0.2</v>
      </c>
      <c r="C27">
        <v>1.1000000000000001</v>
      </c>
      <c r="D27">
        <v>0.161</v>
      </c>
      <c r="E27">
        <f>((D27+0.0111)/0.0333)*4/500</f>
        <v>4.1345345345345341E-2</v>
      </c>
    </row>
    <row r="28" spans="2:7" x14ac:dyDescent="0.35">
      <c r="C28">
        <v>1.2</v>
      </c>
      <c r="D28">
        <v>0.17</v>
      </c>
      <c r="E28">
        <f t="shared" ref="E28:E32" si="3">((D28+0.0111)/0.0333)*4/500</f>
        <v>4.3507507507507502E-2</v>
      </c>
      <c r="F28">
        <f>AVERAGE(E27:E28)</f>
        <v>4.2426426426426425E-2</v>
      </c>
    </row>
    <row r="29" spans="2:7" x14ac:dyDescent="0.35">
      <c r="C29">
        <v>2.1</v>
      </c>
      <c r="D29">
        <v>0.224</v>
      </c>
      <c r="E29">
        <f t="shared" si="3"/>
        <v>5.6480480480480474E-2</v>
      </c>
    </row>
    <row r="30" spans="2:7" x14ac:dyDescent="0.35">
      <c r="C30">
        <v>2.2000000000000002</v>
      </c>
      <c r="D30">
        <v>0.215</v>
      </c>
      <c r="E30">
        <f t="shared" si="3"/>
        <v>5.4318318318318314E-2</v>
      </c>
      <c r="F30">
        <f>AVERAGE(E29:E30)</f>
        <v>5.5399399399399391E-2</v>
      </c>
    </row>
    <row r="31" spans="2:7" x14ac:dyDescent="0.35">
      <c r="C31">
        <v>3.1</v>
      </c>
      <c r="D31">
        <v>0.219</v>
      </c>
      <c r="E31">
        <f t="shared" si="3"/>
        <v>5.5279279279279274E-2</v>
      </c>
    </row>
    <row r="32" spans="2:7" x14ac:dyDescent="0.35">
      <c r="C32">
        <v>3.2</v>
      </c>
      <c r="D32">
        <v>0.219</v>
      </c>
      <c r="E32">
        <f t="shared" si="3"/>
        <v>5.5279279279279274E-2</v>
      </c>
      <c r="F32">
        <f>AVERAGE(E31:E32)</f>
        <v>5.5279279279279274E-2</v>
      </c>
    </row>
    <row r="33" spans="1:6" x14ac:dyDescent="0.35">
      <c r="D33" t="s">
        <v>220</v>
      </c>
      <c r="E33">
        <f>AVERAGE(E27:E32)</f>
        <v>5.103503503503503E-2</v>
      </c>
      <c r="F33">
        <f>AVERAGE(F27:F32)</f>
        <v>5.103503503503503E-2</v>
      </c>
    </row>
    <row r="34" spans="1:6" x14ac:dyDescent="0.35">
      <c r="D34" t="s">
        <v>7</v>
      </c>
      <c r="E34">
        <f>_xlfn.STDEV.S(E27:E32)</f>
        <v>6.7381570267748157E-3</v>
      </c>
      <c r="F34">
        <f>_xlfn.STDEV.S(F27:F32)</f>
        <v>7.455515665798885E-3</v>
      </c>
    </row>
    <row r="35" spans="1:6" x14ac:dyDescent="0.35">
      <c r="B35" t="s">
        <v>14</v>
      </c>
      <c r="C35">
        <v>1.1000000000000001</v>
      </c>
      <c r="D35">
        <v>0.113</v>
      </c>
      <c r="E35">
        <f>((D35+0.0111)/0.0333)*4/500</f>
        <v>2.9813813813813813E-2</v>
      </c>
    </row>
    <row r="36" spans="1:6" x14ac:dyDescent="0.35">
      <c r="C36">
        <v>1.2</v>
      </c>
      <c r="D36">
        <v>0.113</v>
      </c>
      <c r="E36">
        <f t="shared" ref="E36:E40" si="4">((D36+0.0111)/0.0333)*4/500</f>
        <v>2.9813813813813813E-2</v>
      </c>
      <c r="F36">
        <f>AVERAGE(E35:E36)</f>
        <v>2.9813813813813813E-2</v>
      </c>
    </row>
    <row r="37" spans="1:6" x14ac:dyDescent="0.35">
      <c r="C37">
        <v>2.1</v>
      </c>
      <c r="D37">
        <v>5.8000000000000003E-2</v>
      </c>
      <c r="E37">
        <f t="shared" si="4"/>
        <v>1.6600600600600601E-2</v>
      </c>
    </row>
    <row r="38" spans="1:6" x14ac:dyDescent="0.35">
      <c r="C38">
        <v>2.2000000000000002</v>
      </c>
      <c r="D38">
        <v>5.8000000000000003E-2</v>
      </c>
      <c r="E38">
        <f t="shared" si="4"/>
        <v>1.6600600600600601E-2</v>
      </c>
      <c r="F38">
        <f>AVERAGE(E37:E38)</f>
        <v>1.6600600600600601E-2</v>
      </c>
    </row>
    <row r="39" spans="1:6" x14ac:dyDescent="0.35">
      <c r="C39">
        <v>3.1</v>
      </c>
      <c r="D39">
        <v>7.4999999999999997E-2</v>
      </c>
      <c r="E39">
        <f t="shared" si="4"/>
        <v>2.0684684684684682E-2</v>
      </c>
    </row>
    <row r="40" spans="1:6" x14ac:dyDescent="0.35">
      <c r="C40">
        <v>3.2</v>
      </c>
      <c r="D40">
        <v>7.2999999999999995E-2</v>
      </c>
      <c r="E40">
        <f t="shared" si="4"/>
        <v>2.0204204204204199E-2</v>
      </c>
      <c r="F40">
        <f>AVERAGE(E39:E40)</f>
        <v>2.0444444444444439E-2</v>
      </c>
    </row>
    <row r="41" spans="1:6" x14ac:dyDescent="0.35">
      <c r="D41" t="s">
        <v>220</v>
      </c>
      <c r="E41">
        <f>AVERAGE(E35:E40)</f>
        <v>2.2286286286286285E-2</v>
      </c>
      <c r="F41">
        <f>AVERAGE(F35:F40)</f>
        <v>2.2286286286286285E-2</v>
      </c>
    </row>
    <row r="42" spans="1:6" x14ac:dyDescent="0.35">
      <c r="D42" t="s">
        <v>7</v>
      </c>
      <c r="E42">
        <f>_xlfn.STDEV.S(E35:E40)</f>
        <v>6.0808153774797565E-3</v>
      </c>
      <c r="F42">
        <f>_xlfn.STDEV.S(F35:F40)</f>
        <v>6.7964356012712637E-3</v>
      </c>
    </row>
    <row r="43" spans="1:6" x14ac:dyDescent="0.35">
      <c r="A43" t="s">
        <v>10</v>
      </c>
      <c r="B43" s="11">
        <v>0</v>
      </c>
      <c r="C43">
        <v>1.1000000000000001</v>
      </c>
      <c r="D43">
        <v>9.5000000000000001E-2</v>
      </c>
      <c r="E43">
        <f>((D43+0.0111)/0.0333)*4/500</f>
        <v>2.5489489489489488E-2</v>
      </c>
    </row>
    <row r="44" spans="1:6" x14ac:dyDescent="0.35">
      <c r="C44">
        <v>1.2</v>
      </c>
      <c r="D44">
        <v>9.2999999999999999E-2</v>
      </c>
      <c r="E44">
        <f t="shared" ref="E44:E48" si="5">((D44+0.0111)/0.0333)*4/500</f>
        <v>2.5009009009009008E-2</v>
      </c>
      <c r="F44">
        <f>AVERAGE(E43:E44)</f>
        <v>2.5249249249249248E-2</v>
      </c>
    </row>
    <row r="45" spans="1:6" x14ac:dyDescent="0.35">
      <c r="C45">
        <v>2.1</v>
      </c>
      <c r="D45">
        <v>5.5E-2</v>
      </c>
      <c r="E45">
        <f t="shared" si="5"/>
        <v>1.587987987987988E-2</v>
      </c>
    </row>
    <row r="46" spans="1:6" x14ac:dyDescent="0.35">
      <c r="C46">
        <v>2.2000000000000002</v>
      </c>
      <c r="D46">
        <v>0.06</v>
      </c>
      <c r="E46">
        <f t="shared" si="5"/>
        <v>1.7081081081081077E-2</v>
      </c>
      <c r="F46">
        <f>AVERAGE(E45:E46)</f>
        <v>1.6480480480480481E-2</v>
      </c>
    </row>
    <row r="47" spans="1:6" x14ac:dyDescent="0.35">
      <c r="C47">
        <v>3.1</v>
      </c>
      <c r="D47">
        <v>7.0000000000000007E-2</v>
      </c>
      <c r="E47">
        <f t="shared" si="5"/>
        <v>1.9483483483483482E-2</v>
      </c>
    </row>
    <row r="48" spans="1:6" x14ac:dyDescent="0.35">
      <c r="C48">
        <v>3.2</v>
      </c>
      <c r="D48">
        <v>6.2E-2</v>
      </c>
      <c r="E48">
        <f t="shared" si="5"/>
        <v>1.7561561561561561E-2</v>
      </c>
      <c r="F48">
        <f>AVERAGE(E47:E48)</f>
        <v>1.8522522522522521E-2</v>
      </c>
    </row>
    <row r="49" spans="2:6" x14ac:dyDescent="0.35">
      <c r="D49" t="s">
        <v>220</v>
      </c>
      <c r="E49">
        <f>AVERAGE(E43:E48)</f>
        <v>2.0084084084084085E-2</v>
      </c>
      <c r="F49">
        <f>AVERAGE(F43:F48)</f>
        <v>2.0084084084084085E-2</v>
      </c>
    </row>
    <row r="50" spans="2:6" x14ac:dyDescent="0.35">
      <c r="D50" t="s">
        <v>7</v>
      </c>
      <c r="E50">
        <f>_xlfn.STDEV.S(E43:E48)</f>
        <v>4.1687046932518809E-3</v>
      </c>
      <c r="F50">
        <f>_xlfn.STDEV.S(F43:F48)</f>
        <v>4.588211232380607E-3</v>
      </c>
    </row>
    <row r="51" spans="2:6" x14ac:dyDescent="0.35">
      <c r="B51" s="11">
        <v>0.04</v>
      </c>
      <c r="C51">
        <v>1.1000000000000001</v>
      </c>
      <c r="D51">
        <v>3.6999999999999998E-2</v>
      </c>
      <c r="E51">
        <f>((D51+0.0111)/0.0333)*4/500</f>
        <v>1.1555555555555553E-2</v>
      </c>
    </row>
    <row r="52" spans="2:6" x14ac:dyDescent="0.35">
      <c r="C52">
        <v>1.2</v>
      </c>
      <c r="D52">
        <v>3.6999999999999998E-2</v>
      </c>
      <c r="E52">
        <f t="shared" ref="E52:E56" si="6">((D52+0.0111)/0.0333)*4/500</f>
        <v>1.1555555555555553E-2</v>
      </c>
      <c r="F52">
        <f>AVERAGE(E51:E52)</f>
        <v>1.1555555555555553E-2</v>
      </c>
    </row>
    <row r="53" spans="2:6" x14ac:dyDescent="0.35">
      <c r="C53">
        <v>2.1</v>
      </c>
      <c r="D53">
        <v>4.9000000000000002E-2</v>
      </c>
      <c r="E53">
        <f t="shared" si="6"/>
        <v>1.4438438438438438E-2</v>
      </c>
    </row>
    <row r="54" spans="2:6" x14ac:dyDescent="0.35">
      <c r="C54">
        <v>2.2000000000000002</v>
      </c>
      <c r="D54">
        <v>4.4000000000000004E-2</v>
      </c>
      <c r="E54">
        <f t="shared" si="6"/>
        <v>1.3237237237237236E-2</v>
      </c>
      <c r="F54">
        <f>AVERAGE(E53:E54)</f>
        <v>1.3837837837837836E-2</v>
      </c>
    </row>
    <row r="55" spans="2:6" x14ac:dyDescent="0.35">
      <c r="C55">
        <v>3.1</v>
      </c>
      <c r="D55">
        <v>4.7E-2</v>
      </c>
      <c r="E55">
        <f t="shared" si="6"/>
        <v>1.3957957957957958E-2</v>
      </c>
    </row>
    <row r="56" spans="2:6" x14ac:dyDescent="0.35">
      <c r="C56">
        <v>3.2</v>
      </c>
      <c r="D56">
        <v>4.7E-2</v>
      </c>
      <c r="E56">
        <f t="shared" si="6"/>
        <v>1.3957957957957958E-2</v>
      </c>
      <c r="F56">
        <f>AVERAGE(E55:E56)</f>
        <v>1.3957957957957958E-2</v>
      </c>
    </row>
    <row r="57" spans="2:6" x14ac:dyDescent="0.35">
      <c r="D57" t="s">
        <v>220</v>
      </c>
      <c r="E57">
        <f>AVERAGE(E51:E56)</f>
        <v>1.3117117117117117E-2</v>
      </c>
      <c r="F57">
        <f>AVERAGE(F51:F56)</f>
        <v>1.3117117117117114E-2</v>
      </c>
    </row>
    <row r="58" spans="2:6" x14ac:dyDescent="0.35">
      <c r="D58" t="s">
        <v>7</v>
      </c>
      <c r="E58">
        <f>_xlfn.STDEV.S(E51:E56)</f>
        <v>1.2689597738132629E-3</v>
      </c>
      <c r="F58">
        <f>_xlfn.STDEV.S(F51:F56)</f>
        <v>1.3536850053555136E-3</v>
      </c>
    </row>
    <row r="59" spans="2:6" x14ac:dyDescent="0.35">
      <c r="B59" s="11">
        <v>0.1</v>
      </c>
      <c r="C59">
        <v>1.1000000000000001</v>
      </c>
      <c r="D59">
        <v>5.1999999999999998E-2</v>
      </c>
      <c r="E59">
        <f>((D59+0.0111)/0.0333)*4/500</f>
        <v>1.5159159159159158E-2</v>
      </c>
    </row>
    <row r="60" spans="2:6" x14ac:dyDescent="0.35">
      <c r="C60">
        <v>1.2</v>
      </c>
      <c r="D60">
        <v>5.8999999999999997E-2</v>
      </c>
      <c r="E60">
        <f t="shared" ref="E60:E64" si="7">((D60+0.0111)/0.0333)*4/500</f>
        <v>1.6840840840840837E-2</v>
      </c>
      <c r="F60">
        <f>AVERAGE(E59:E60)</f>
        <v>1.5999999999999997E-2</v>
      </c>
    </row>
    <row r="61" spans="2:6" x14ac:dyDescent="0.35">
      <c r="C61">
        <v>2.1</v>
      </c>
      <c r="D61">
        <v>4.4999999999999998E-2</v>
      </c>
      <c r="E61">
        <f t="shared" si="7"/>
        <v>1.3477477477477474E-2</v>
      </c>
    </row>
    <row r="62" spans="2:6" x14ac:dyDescent="0.35">
      <c r="C62">
        <v>2.2000000000000002</v>
      </c>
      <c r="D62">
        <v>4.4999999999999998E-2</v>
      </c>
      <c r="E62">
        <f t="shared" si="7"/>
        <v>1.3477477477477474E-2</v>
      </c>
      <c r="F62">
        <f>AVERAGE(E61:E62)</f>
        <v>1.3477477477477474E-2</v>
      </c>
    </row>
    <row r="63" spans="2:6" x14ac:dyDescent="0.35">
      <c r="C63">
        <v>3.1</v>
      </c>
      <c r="D63">
        <v>7.3999999999999996E-2</v>
      </c>
      <c r="E63">
        <f t="shared" si="7"/>
        <v>2.0444444444444442E-2</v>
      </c>
    </row>
    <row r="64" spans="2:6" x14ac:dyDescent="0.35">
      <c r="C64">
        <v>3.2</v>
      </c>
      <c r="D64">
        <v>7.3999999999999996E-2</v>
      </c>
      <c r="E64">
        <f t="shared" si="7"/>
        <v>2.0444444444444442E-2</v>
      </c>
      <c r="F64">
        <f>AVERAGE(E63:E64)</f>
        <v>2.0444444444444442E-2</v>
      </c>
    </row>
    <row r="65" spans="2:6" x14ac:dyDescent="0.35">
      <c r="D65" t="s">
        <v>220</v>
      </c>
      <c r="E65">
        <f>AVERAGE(E59:E64)</f>
        <v>1.6640640640640639E-2</v>
      </c>
      <c r="F65">
        <f>AVERAGE(F59:F64)</f>
        <v>1.6640640640640636E-2</v>
      </c>
    </row>
    <row r="66" spans="2:6" x14ac:dyDescent="0.35">
      <c r="D66" t="s">
        <v>7</v>
      </c>
      <c r="E66">
        <f>_xlfn.STDEV.S(E59:E64)</f>
        <v>3.1994973558164452E-3</v>
      </c>
      <c r="F66">
        <f>_xlfn.STDEV.S(F59:F64)</f>
        <v>3.5273889071851102E-3</v>
      </c>
    </row>
    <row r="67" spans="2:6" x14ac:dyDescent="0.35">
      <c r="B67" s="11">
        <v>0.2</v>
      </c>
      <c r="C67">
        <v>1.1000000000000001</v>
      </c>
      <c r="D67">
        <v>3.9E-2</v>
      </c>
      <c r="E67">
        <f>((D67+0.0111)/0.0333)*4/500</f>
        <v>1.2036036036036033E-2</v>
      </c>
    </row>
    <row r="68" spans="2:6" x14ac:dyDescent="0.35">
      <c r="C68">
        <v>1.2</v>
      </c>
      <c r="D68">
        <v>3.2000000000000001E-2</v>
      </c>
      <c r="E68">
        <f t="shared" ref="E68:E72" si="8">((D68+0.0111)/0.0333)*4/500</f>
        <v>1.0354354354354353E-2</v>
      </c>
      <c r="F68">
        <f>AVERAGE(E67:E68)</f>
        <v>1.1195195195195193E-2</v>
      </c>
    </row>
    <row r="69" spans="2:6" x14ac:dyDescent="0.35">
      <c r="C69">
        <v>2.1</v>
      </c>
      <c r="D69">
        <v>1.0999999999999999E-2</v>
      </c>
      <c r="E69">
        <f t="shared" si="8"/>
        <v>5.3093093093093098E-3</v>
      </c>
    </row>
    <row r="70" spans="2:6" x14ac:dyDescent="0.35">
      <c r="C70">
        <v>2.2000000000000002</v>
      </c>
      <c r="D70">
        <v>1.2E-2</v>
      </c>
      <c r="E70">
        <f t="shared" si="8"/>
        <v>5.5495495495495499E-3</v>
      </c>
      <c r="F70">
        <f>AVERAGE(E69:E70)</f>
        <v>5.4294294294294299E-3</v>
      </c>
    </row>
    <row r="71" spans="2:6" x14ac:dyDescent="0.35">
      <c r="C71">
        <v>3.1</v>
      </c>
      <c r="D71">
        <v>1.9000000000000003E-2</v>
      </c>
      <c r="E71">
        <f t="shared" si="8"/>
        <v>7.2312312312312306E-3</v>
      </c>
    </row>
    <row r="72" spans="2:6" x14ac:dyDescent="0.35">
      <c r="C72">
        <v>3.2</v>
      </c>
      <c r="D72">
        <v>2.8000000000000001E-2</v>
      </c>
      <c r="E72">
        <f t="shared" si="8"/>
        <v>9.3933933933933941E-3</v>
      </c>
      <c r="F72">
        <f>AVERAGE(E71:E72)</f>
        <v>8.3123123123123119E-3</v>
      </c>
    </row>
    <row r="73" spans="2:6" x14ac:dyDescent="0.35">
      <c r="D73" t="s">
        <v>220</v>
      </c>
      <c r="E73">
        <f>AVERAGE(E67:E72)</f>
        <v>8.3123123123123119E-3</v>
      </c>
      <c r="F73">
        <f>AVERAGE(F67:F72)</f>
        <v>8.3123123123123119E-3</v>
      </c>
    </row>
    <row r="74" spans="2:6" x14ac:dyDescent="0.35">
      <c r="D74" t="s">
        <v>7</v>
      </c>
      <c r="E74">
        <f>_xlfn.STDEV.S(E67:E72)</f>
        <v>2.721191349361031E-3</v>
      </c>
      <c r="F74">
        <f>_xlfn.STDEV.S(F67:F72)</f>
        <v>2.8828828828828821E-3</v>
      </c>
    </row>
    <row r="75" spans="2:6" x14ac:dyDescent="0.35">
      <c r="B75" t="s">
        <v>14</v>
      </c>
      <c r="C75">
        <v>1.1000000000000001</v>
      </c>
      <c r="D75">
        <v>3.5000000000000003E-2</v>
      </c>
      <c r="E75">
        <f>((D75+0.0111)/0.0333)*4/500</f>
        <v>1.1075075075075075E-2</v>
      </c>
    </row>
    <row r="76" spans="2:6" x14ac:dyDescent="0.35">
      <c r="C76">
        <v>1.2</v>
      </c>
      <c r="D76">
        <v>4.3000000000000003E-2</v>
      </c>
      <c r="E76">
        <f t="shared" ref="E76:E80" si="9">((D76+0.0111)/0.0333)*4/500</f>
        <v>1.2996996996996996E-2</v>
      </c>
      <c r="F76">
        <f>AVERAGE(E75:E76)</f>
        <v>1.2036036036036035E-2</v>
      </c>
    </row>
    <row r="77" spans="2:6" x14ac:dyDescent="0.35">
      <c r="C77">
        <v>2.1</v>
      </c>
      <c r="D77">
        <v>0.04</v>
      </c>
      <c r="E77">
        <f t="shared" si="9"/>
        <v>1.2276276276276275E-2</v>
      </c>
    </row>
    <row r="78" spans="2:6" x14ac:dyDescent="0.35">
      <c r="C78">
        <v>2.2000000000000002</v>
      </c>
      <c r="D78">
        <v>4.8000000000000001E-2</v>
      </c>
      <c r="E78">
        <f t="shared" si="9"/>
        <v>1.4198198198198198E-2</v>
      </c>
      <c r="F78">
        <f>AVERAGE(E77:E78)</f>
        <v>1.3237237237237236E-2</v>
      </c>
    </row>
    <row r="79" spans="2:6" x14ac:dyDescent="0.35">
      <c r="C79">
        <v>3.1</v>
      </c>
      <c r="D79">
        <v>6.2000000000000006E-2</v>
      </c>
      <c r="E79">
        <f t="shared" si="9"/>
        <v>1.7561561561561564E-2</v>
      </c>
    </row>
    <row r="80" spans="2:6" x14ac:dyDescent="0.35">
      <c r="C80">
        <v>3.2</v>
      </c>
      <c r="D80">
        <v>6.7000000000000004E-2</v>
      </c>
      <c r="E80">
        <f t="shared" si="9"/>
        <v>1.8762762762762761E-2</v>
      </c>
      <c r="F80">
        <f>AVERAGE(E79:E80)</f>
        <v>1.8162162162162161E-2</v>
      </c>
    </row>
    <row r="81" spans="4:6" x14ac:dyDescent="0.35">
      <c r="D81" t="s">
        <v>220</v>
      </c>
      <c r="E81">
        <f>AVERAGE(E75:E80)</f>
        <v>1.4478478478478477E-2</v>
      </c>
      <c r="F81">
        <f>AVERAGE(F75:F80)</f>
        <v>1.4478478478478477E-2</v>
      </c>
    </row>
    <row r="82" spans="4:6" x14ac:dyDescent="0.35">
      <c r="D82" t="s">
        <v>7</v>
      </c>
      <c r="E82">
        <f>_xlfn.STDEV.S(E75:E80)</f>
        <v>3.0517760994845959E-3</v>
      </c>
      <c r="F82">
        <f>_xlfn.STDEV.S(F75:F80)</f>
        <v>3.2462078172106985E-3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E933-C7BC-4C64-B866-BEB1D3578207}">
  <dimension ref="A1:R81"/>
  <sheetViews>
    <sheetView topLeftCell="H1" zoomScale="74" workbookViewId="0">
      <selection activeCell="S39" sqref="S39"/>
    </sheetView>
  </sheetViews>
  <sheetFormatPr defaultRowHeight="14.5" x14ac:dyDescent="0.35"/>
  <cols>
    <col min="7" max="7" width="11.81640625" bestFit="1" customWidth="1"/>
    <col min="8" max="8" width="11.81640625" customWidth="1"/>
  </cols>
  <sheetData>
    <row r="1" spans="1:17" x14ac:dyDescent="0.35">
      <c r="A1" t="s">
        <v>117</v>
      </c>
      <c r="B1" t="s">
        <v>12</v>
      </c>
      <c r="C1" t="s">
        <v>13</v>
      </c>
      <c r="D1" t="s">
        <v>246</v>
      </c>
      <c r="E1" t="s">
        <v>247</v>
      </c>
      <c r="F1" t="s">
        <v>241</v>
      </c>
      <c r="G1" t="s">
        <v>242</v>
      </c>
      <c r="H1" t="s">
        <v>243</v>
      </c>
    </row>
    <row r="2" spans="1:17" x14ac:dyDescent="0.35">
      <c r="A2" t="s">
        <v>210</v>
      </c>
      <c r="B2" s="11">
        <v>0</v>
      </c>
      <c r="C2">
        <v>1.1000000000000001</v>
      </c>
      <c r="D2">
        <v>1.2969999999999999</v>
      </c>
      <c r="E2">
        <v>1.208</v>
      </c>
      <c r="F2">
        <f>(D2-E2)</f>
        <v>8.8999999999999968E-2</v>
      </c>
      <c r="G2">
        <f>((F2-0.0132)/0.0596)</f>
        <v>1.2718120805369122</v>
      </c>
      <c r="H2">
        <f t="shared" ref="H2:H7" si="0">(G2*2.5)/0.5</f>
        <v>6.3590604026845607</v>
      </c>
    </row>
    <row r="3" spans="1:17" x14ac:dyDescent="0.35">
      <c r="C3">
        <v>1.2</v>
      </c>
      <c r="D3">
        <v>1.29</v>
      </c>
      <c r="E3">
        <v>1.2010000000000001</v>
      </c>
      <c r="F3">
        <f t="shared" ref="F3:F7" si="1">(D3-E3)</f>
        <v>8.8999999999999968E-2</v>
      </c>
      <c r="G3">
        <f t="shared" ref="G3:G7" si="2">((F3-0.0132)/0.0596)</f>
        <v>1.2718120805369122</v>
      </c>
      <c r="H3">
        <f t="shared" si="0"/>
        <v>6.3590604026845607</v>
      </c>
      <c r="I3">
        <f>AVERAGE(H2:H3)</f>
        <v>6.3590604026845607</v>
      </c>
      <c r="M3" s="36"/>
      <c r="N3" s="36"/>
      <c r="O3" s="36"/>
    </row>
    <row r="4" spans="1:17" x14ac:dyDescent="0.35">
      <c r="C4">
        <v>2.1</v>
      </c>
      <c r="D4">
        <v>1.3149999999999999</v>
      </c>
      <c r="E4">
        <v>1.224</v>
      </c>
      <c r="F4">
        <f t="shared" si="1"/>
        <v>9.099999999999997E-2</v>
      </c>
      <c r="G4">
        <f t="shared" si="2"/>
        <v>1.305369127516778</v>
      </c>
      <c r="H4">
        <f t="shared" si="0"/>
        <v>6.5268456375838904</v>
      </c>
      <c r="M4" s="36"/>
      <c r="N4" s="41"/>
      <c r="P4" s="41"/>
      <c r="Q4" s="43"/>
    </row>
    <row r="5" spans="1:17" x14ac:dyDescent="0.35">
      <c r="C5">
        <v>2.2000000000000002</v>
      </c>
      <c r="D5">
        <v>1.319</v>
      </c>
      <c r="E5">
        <v>1.23</v>
      </c>
      <c r="F5">
        <f t="shared" si="1"/>
        <v>8.8999999999999968E-2</v>
      </c>
      <c r="G5">
        <f t="shared" si="2"/>
        <v>1.2718120805369122</v>
      </c>
      <c r="H5">
        <f t="shared" si="0"/>
        <v>6.3590604026845607</v>
      </c>
      <c r="I5">
        <f>AVERAGE(H4:H5)</f>
        <v>6.442953020134226</v>
      </c>
      <c r="M5" s="36"/>
      <c r="N5" s="41"/>
      <c r="O5" s="43"/>
      <c r="P5" s="41"/>
      <c r="Q5" s="43"/>
    </row>
    <row r="6" spans="1:17" x14ac:dyDescent="0.35">
      <c r="C6">
        <v>3.1</v>
      </c>
      <c r="D6">
        <v>1.347</v>
      </c>
      <c r="E6">
        <v>1.2469999999999999</v>
      </c>
      <c r="F6">
        <f t="shared" si="1"/>
        <v>0.10000000000000009</v>
      </c>
      <c r="G6">
        <f t="shared" si="2"/>
        <v>1.4563758389261758</v>
      </c>
      <c r="H6">
        <f t="shared" si="0"/>
        <v>7.2818791946308794</v>
      </c>
      <c r="M6" s="36"/>
      <c r="N6" s="41"/>
      <c r="O6" s="43"/>
      <c r="P6" s="41"/>
      <c r="Q6" s="43"/>
    </row>
    <row r="7" spans="1:17" x14ac:dyDescent="0.35">
      <c r="C7">
        <v>3.2</v>
      </c>
      <c r="D7">
        <v>1.347</v>
      </c>
      <c r="E7">
        <v>1.246</v>
      </c>
      <c r="F7">
        <f t="shared" si="1"/>
        <v>0.10099999999999998</v>
      </c>
      <c r="G7">
        <f t="shared" si="2"/>
        <v>1.473154362416107</v>
      </c>
      <c r="H7">
        <f t="shared" si="0"/>
        <v>7.3657718120805349</v>
      </c>
      <c r="I7">
        <f>AVERAGE(H6:H7)</f>
        <v>7.3238255033557067</v>
      </c>
      <c r="M7" s="36"/>
      <c r="N7" s="41"/>
      <c r="O7" s="43"/>
      <c r="P7" s="41"/>
      <c r="Q7" s="43"/>
    </row>
    <row r="8" spans="1:17" x14ac:dyDescent="0.35">
      <c r="F8" t="s">
        <v>220</v>
      </c>
      <c r="I8">
        <f>AVERAGE(I2:I7)</f>
        <v>6.7086129753914987</v>
      </c>
      <c r="M8" s="36"/>
      <c r="N8" s="41"/>
      <c r="O8" s="43"/>
      <c r="P8" s="41"/>
      <c r="Q8" s="43"/>
    </row>
    <row r="9" spans="1:17" x14ac:dyDescent="0.35">
      <c r="F9" t="s">
        <v>7</v>
      </c>
      <c r="I9">
        <f>_xlfn.STDEV.S(I2:I7)</f>
        <v>0.53443833483267578</v>
      </c>
    </row>
    <row r="10" spans="1:17" x14ac:dyDescent="0.35">
      <c r="B10" s="11">
        <v>0.04</v>
      </c>
      <c r="C10">
        <v>1.1000000000000001</v>
      </c>
      <c r="D10">
        <v>1.22</v>
      </c>
      <c r="E10">
        <v>1.1220000000000001</v>
      </c>
      <c r="F10">
        <f>(D10-E10)</f>
        <v>9.7999999999999865E-2</v>
      </c>
      <c r="G10">
        <f>((F10-0.0132)/0.0596)</f>
        <v>1.4228187919463064</v>
      </c>
      <c r="H10">
        <f t="shared" ref="H10:H15" si="3">(G10*2.5)/0.5</f>
        <v>7.114093959731532</v>
      </c>
      <c r="P10" t="s">
        <v>232</v>
      </c>
    </row>
    <row r="11" spans="1:17" x14ac:dyDescent="0.35">
      <c r="C11">
        <v>1.2</v>
      </c>
      <c r="D11">
        <v>1.216</v>
      </c>
      <c r="E11">
        <v>1.123</v>
      </c>
      <c r="F11">
        <f t="shared" ref="F11:F15" si="4">(D11-E11)</f>
        <v>9.2999999999999972E-2</v>
      </c>
      <c r="G11">
        <f t="shared" ref="G11:G15" si="5">((F11-0.0132)/0.0596)</f>
        <v>1.3389261744966439</v>
      </c>
      <c r="H11">
        <f t="shared" si="3"/>
        <v>6.6946308724832191</v>
      </c>
      <c r="I11">
        <f>AVERAGE(H10:H11)</f>
        <v>6.9043624161073751</v>
      </c>
      <c r="O11" t="s">
        <v>245</v>
      </c>
      <c r="P11" t="s">
        <v>244</v>
      </c>
    </row>
    <row r="12" spans="1:17" x14ac:dyDescent="0.35">
      <c r="C12">
        <v>2.1</v>
      </c>
      <c r="D12">
        <v>1.232</v>
      </c>
      <c r="E12">
        <v>1.1419999999999999</v>
      </c>
      <c r="F12">
        <f t="shared" si="4"/>
        <v>9.000000000000008E-2</v>
      </c>
      <c r="G12">
        <f t="shared" si="5"/>
        <v>1.2885906040268469</v>
      </c>
      <c r="H12">
        <f t="shared" si="3"/>
        <v>6.4429530201342349</v>
      </c>
      <c r="O12">
        <v>8</v>
      </c>
      <c r="P12">
        <v>0.48549999999999999</v>
      </c>
    </row>
    <row r="13" spans="1:17" x14ac:dyDescent="0.35">
      <c r="C13">
        <v>2.2000000000000002</v>
      </c>
      <c r="D13">
        <v>1.2369999999999999</v>
      </c>
      <c r="E13">
        <v>1.139</v>
      </c>
      <c r="F13">
        <f t="shared" si="4"/>
        <v>9.7999999999999865E-2</v>
      </c>
      <c r="G13">
        <f t="shared" si="5"/>
        <v>1.4228187919463064</v>
      </c>
      <c r="H13">
        <f t="shared" si="3"/>
        <v>7.114093959731532</v>
      </c>
      <c r="I13">
        <f>AVERAGE(H12:H13)</f>
        <v>6.7785234899328835</v>
      </c>
      <c r="O13">
        <v>5</v>
      </c>
      <c r="P13" s="36">
        <v>0.31329999999999997</v>
      </c>
    </row>
    <row r="14" spans="1:17" x14ac:dyDescent="0.35">
      <c r="C14">
        <v>3.1</v>
      </c>
      <c r="D14">
        <v>1.361</v>
      </c>
      <c r="E14">
        <v>1.2410000000000001</v>
      </c>
      <c r="F14">
        <f t="shared" si="4"/>
        <v>0.11999999999999988</v>
      </c>
      <c r="G14">
        <f t="shared" si="5"/>
        <v>1.7919463087248302</v>
      </c>
      <c r="H14">
        <f t="shared" si="3"/>
        <v>8.9597315436241516</v>
      </c>
      <c r="O14">
        <v>2.5</v>
      </c>
      <c r="P14" s="36">
        <v>0.16800000000000001</v>
      </c>
    </row>
    <row r="15" spans="1:17" x14ac:dyDescent="0.35">
      <c r="C15">
        <v>3.2</v>
      </c>
      <c r="D15">
        <v>1.36</v>
      </c>
      <c r="E15">
        <v>1.2450000000000001</v>
      </c>
      <c r="F15">
        <f t="shared" si="4"/>
        <v>0.11499999999999999</v>
      </c>
      <c r="G15">
        <f t="shared" si="5"/>
        <v>1.7080536912751676</v>
      </c>
      <c r="H15">
        <f t="shared" si="3"/>
        <v>8.5402684563758378</v>
      </c>
      <c r="I15">
        <f>AVERAGE(H14:H15)</f>
        <v>8.7499999999999947</v>
      </c>
      <c r="O15">
        <v>1</v>
      </c>
      <c r="P15" s="36">
        <v>0.08</v>
      </c>
    </row>
    <row r="16" spans="1:17" x14ac:dyDescent="0.35">
      <c r="F16" t="s">
        <v>220</v>
      </c>
      <c r="I16">
        <f>AVERAGE(I10:I15)</f>
        <v>7.4776286353467514</v>
      </c>
      <c r="O16">
        <v>0</v>
      </c>
      <c r="P16">
        <v>2E-3</v>
      </c>
    </row>
    <row r="17" spans="2:18" x14ac:dyDescent="0.35">
      <c r="F17" t="s">
        <v>7</v>
      </c>
      <c r="I17">
        <f>_xlfn.STDEV.S(I10:I15)</f>
        <v>1.1037008317598258</v>
      </c>
    </row>
    <row r="18" spans="2:18" x14ac:dyDescent="0.35">
      <c r="B18" s="11">
        <v>0.1</v>
      </c>
      <c r="C18">
        <v>1.1000000000000001</v>
      </c>
      <c r="D18">
        <v>1.5980000000000001</v>
      </c>
      <c r="E18">
        <v>1.37</v>
      </c>
      <c r="F18">
        <f t="shared" ref="F18:F23" si="6">D18-E18</f>
        <v>0.22799999999999998</v>
      </c>
      <c r="G18">
        <f>((F18-0.0132)/0.0596)</f>
        <v>3.6040268456375837</v>
      </c>
      <c r="H18">
        <f t="shared" ref="H18:H23" si="7">(G18*2.5)/0.5</f>
        <v>18.020134228187917</v>
      </c>
    </row>
    <row r="19" spans="2:18" x14ac:dyDescent="0.35">
      <c r="C19">
        <v>1.2</v>
      </c>
      <c r="D19">
        <v>1.6040000000000001</v>
      </c>
      <c r="E19">
        <v>1.3640000000000001</v>
      </c>
      <c r="F19">
        <f t="shared" si="6"/>
        <v>0.24</v>
      </c>
      <c r="G19">
        <f t="shared" ref="G19:G23" si="8">((F19-0.0132)/0.0596)</f>
        <v>3.8053691275167787</v>
      </c>
      <c r="H19">
        <f t="shared" si="7"/>
        <v>19.026845637583893</v>
      </c>
      <c r="I19">
        <f>AVERAGE(H18:H19)</f>
        <v>18.523489932885905</v>
      </c>
    </row>
    <row r="20" spans="2:18" x14ac:dyDescent="0.35">
      <c r="C20">
        <v>2.1</v>
      </c>
      <c r="D20">
        <v>1.625</v>
      </c>
      <c r="E20">
        <v>1.3759999999999999</v>
      </c>
      <c r="F20">
        <f t="shared" si="6"/>
        <v>0.24900000000000011</v>
      </c>
      <c r="G20">
        <f t="shared" si="8"/>
        <v>3.9563758389261765</v>
      </c>
      <c r="H20">
        <f t="shared" si="7"/>
        <v>19.781879194630882</v>
      </c>
    </row>
    <row r="21" spans="2:18" x14ac:dyDescent="0.35">
      <c r="C21">
        <v>2.2000000000000002</v>
      </c>
      <c r="D21">
        <v>1.6279999999999999</v>
      </c>
      <c r="E21">
        <v>1.3849999999999998</v>
      </c>
      <c r="F21">
        <f t="shared" si="6"/>
        <v>0.2430000000000001</v>
      </c>
      <c r="G21">
        <f t="shared" si="8"/>
        <v>3.855704697986579</v>
      </c>
      <c r="H21">
        <f t="shared" si="7"/>
        <v>19.278523489932894</v>
      </c>
      <c r="I21">
        <f>AVERAGE(H20:H21)</f>
        <v>19.530201342281888</v>
      </c>
    </row>
    <row r="22" spans="2:18" x14ac:dyDescent="0.35">
      <c r="C22">
        <v>3.1</v>
      </c>
      <c r="D22">
        <v>1.8010000000000002</v>
      </c>
      <c r="E22">
        <v>1.4780000000000002</v>
      </c>
      <c r="F22">
        <f t="shared" si="6"/>
        <v>0.32299999999999995</v>
      </c>
      <c r="G22">
        <f t="shared" si="8"/>
        <v>5.197986577181207</v>
      </c>
      <c r="H22">
        <f t="shared" si="7"/>
        <v>25.989932885906036</v>
      </c>
      <c r="M22" t="s">
        <v>220</v>
      </c>
    </row>
    <row r="23" spans="2:18" x14ac:dyDescent="0.35">
      <c r="C23">
        <v>3.2</v>
      </c>
      <c r="D23">
        <v>1.8080000000000001</v>
      </c>
      <c r="E23">
        <v>1.4870000000000001</v>
      </c>
      <c r="F23">
        <f t="shared" si="6"/>
        <v>0.32099999999999995</v>
      </c>
      <c r="G23">
        <f t="shared" si="8"/>
        <v>5.1644295302013417</v>
      </c>
      <c r="H23">
        <f t="shared" si="7"/>
        <v>25.822147651006709</v>
      </c>
      <c r="I23">
        <f>AVERAGE(H22:H23)</f>
        <v>25.906040268456373</v>
      </c>
      <c r="M23" t="s">
        <v>245</v>
      </c>
      <c r="N23" s="11">
        <v>0</v>
      </c>
      <c r="O23" s="11">
        <v>0.04</v>
      </c>
      <c r="P23" s="11">
        <v>0.1</v>
      </c>
      <c r="Q23" s="11">
        <v>0.2</v>
      </c>
      <c r="R23" t="s">
        <v>14</v>
      </c>
    </row>
    <row r="24" spans="2:18" x14ac:dyDescent="0.35">
      <c r="F24" t="s">
        <v>220</v>
      </c>
      <c r="I24">
        <f>AVERAGE(I18:I23)</f>
        <v>21.319910514541387</v>
      </c>
      <c r="M24" s="37" t="s">
        <v>224</v>
      </c>
      <c r="N24">
        <v>6.7086129753914987</v>
      </c>
      <c r="O24">
        <v>7.4776286353467514</v>
      </c>
      <c r="P24">
        <v>21.319910514541387</v>
      </c>
      <c r="Q24">
        <v>16.915548098433998</v>
      </c>
      <c r="R24">
        <v>19.278523489932894</v>
      </c>
    </row>
    <row r="25" spans="2:18" x14ac:dyDescent="0.35">
      <c r="F25" t="s">
        <v>7</v>
      </c>
      <c r="I25">
        <f>_xlfn.STDEV.S(I18:I23)</f>
        <v>4.0034743105532993</v>
      </c>
      <c r="M25" s="37" t="s">
        <v>25</v>
      </c>
      <c r="N25">
        <v>9.337248322147655</v>
      </c>
      <c r="O25">
        <v>13.364093959731534</v>
      </c>
      <c r="P25">
        <v>5.7718120805369093</v>
      </c>
      <c r="Q25">
        <v>8.4983221476510007</v>
      </c>
      <c r="R25">
        <v>9.798657718120813</v>
      </c>
    </row>
    <row r="26" spans="2:18" x14ac:dyDescent="0.35">
      <c r="B26" s="11">
        <v>0.2</v>
      </c>
      <c r="C26">
        <v>1.1000000000000001</v>
      </c>
      <c r="D26">
        <v>1.232</v>
      </c>
      <c r="E26">
        <v>1.0980000000000001</v>
      </c>
      <c r="F26">
        <f t="shared" ref="F26:F31" si="9">D26-E26</f>
        <v>0.1339999999999999</v>
      </c>
      <c r="G26">
        <f>((F26-0.0132)/0.0596)</f>
        <v>2.0268456375838908</v>
      </c>
      <c r="H26">
        <f t="shared" ref="H26:H31" si="10">(G26*2.5)/0.5</f>
        <v>10.134228187919454</v>
      </c>
    </row>
    <row r="27" spans="2:18" x14ac:dyDescent="0.35">
      <c r="C27">
        <v>1.2</v>
      </c>
      <c r="D27">
        <v>1.2369999999999999</v>
      </c>
      <c r="E27">
        <v>1.0950000000000002</v>
      </c>
      <c r="F27">
        <f t="shared" si="9"/>
        <v>0.14199999999999968</v>
      </c>
      <c r="G27">
        <f t="shared" ref="G27:G31" si="11">((F27-0.0132)/0.0596)</f>
        <v>2.1610738255033506</v>
      </c>
      <c r="H27">
        <f t="shared" si="10"/>
        <v>10.805369127516753</v>
      </c>
      <c r="I27">
        <f>AVERAGE(H26:H27)</f>
        <v>10.469798657718105</v>
      </c>
      <c r="M27" t="s">
        <v>5</v>
      </c>
    </row>
    <row r="28" spans="2:18" x14ac:dyDescent="0.35">
      <c r="C28">
        <v>2.1</v>
      </c>
      <c r="D28">
        <v>1.4419999999999999</v>
      </c>
      <c r="E28">
        <v>1.2010000000000001</v>
      </c>
      <c r="F28">
        <f t="shared" si="9"/>
        <v>0.24099999999999988</v>
      </c>
      <c r="G28">
        <f t="shared" si="11"/>
        <v>3.8221476510067096</v>
      </c>
      <c r="H28">
        <f t="shared" si="10"/>
        <v>19.110738255033549</v>
      </c>
      <c r="M28" t="s">
        <v>245</v>
      </c>
      <c r="N28" s="11">
        <v>0</v>
      </c>
      <c r="O28" s="11">
        <v>0.04</v>
      </c>
      <c r="P28" s="11">
        <v>0.1</v>
      </c>
      <c r="Q28" s="11">
        <v>0.2</v>
      </c>
      <c r="R28" t="s">
        <v>14</v>
      </c>
    </row>
    <row r="29" spans="2:18" x14ac:dyDescent="0.35">
      <c r="C29">
        <v>2.2000000000000002</v>
      </c>
      <c r="D29">
        <f>D28-0.008</f>
        <v>1.4339999999999999</v>
      </c>
      <c r="E29">
        <v>1.2010000000000001</v>
      </c>
      <c r="F29">
        <f t="shared" si="9"/>
        <v>0.23299999999999987</v>
      </c>
      <c r="G29">
        <f t="shared" si="11"/>
        <v>3.6879194630872463</v>
      </c>
      <c r="H29">
        <f t="shared" si="10"/>
        <v>18.439597315436231</v>
      </c>
      <c r="I29">
        <f>AVERAGE(H28:H29)</f>
        <v>18.775167785234892</v>
      </c>
      <c r="M29" t="s">
        <v>118</v>
      </c>
      <c r="N29">
        <v>0.53443833483267578</v>
      </c>
      <c r="O29">
        <v>1.1037008317598258</v>
      </c>
      <c r="P29">
        <v>4.0034743105532993</v>
      </c>
      <c r="Q29">
        <v>5.7462360442193496</v>
      </c>
      <c r="R29">
        <v>3.9840161508054517</v>
      </c>
    </row>
    <row r="30" spans="2:18" x14ac:dyDescent="0.35">
      <c r="C30">
        <v>3.1</v>
      </c>
      <c r="D30">
        <v>1.4530000000000001</v>
      </c>
      <c r="E30">
        <v>1.1819999999999999</v>
      </c>
      <c r="F30">
        <f t="shared" si="9"/>
        <v>0.27100000000000013</v>
      </c>
      <c r="G30">
        <f t="shared" si="11"/>
        <v>4.3255033557047007</v>
      </c>
      <c r="H30">
        <f t="shared" si="10"/>
        <v>21.627516778523503</v>
      </c>
      <c r="M30" t="s">
        <v>10</v>
      </c>
      <c r="N30">
        <v>2.2841809683067353</v>
      </c>
      <c r="O30">
        <v>0.27929228684896573</v>
      </c>
      <c r="P30">
        <v>1.5618077794916991</v>
      </c>
      <c r="Q30">
        <v>2.0503694384589748</v>
      </c>
      <c r="R30">
        <v>3.2140289856527757</v>
      </c>
    </row>
    <row r="31" spans="2:18" x14ac:dyDescent="0.35">
      <c r="C31">
        <v>3.2</v>
      </c>
      <c r="D31">
        <v>1.456</v>
      </c>
      <c r="E31">
        <v>1.1879999999999999</v>
      </c>
      <c r="F31">
        <f t="shared" si="9"/>
        <v>0.26800000000000002</v>
      </c>
      <c r="G31">
        <f t="shared" si="11"/>
        <v>4.2751677852348999</v>
      </c>
      <c r="H31">
        <f t="shared" si="10"/>
        <v>21.375838926174499</v>
      </c>
      <c r="I31">
        <f>AVERAGE(H30:H31)</f>
        <v>21.501677852349001</v>
      </c>
    </row>
    <row r="32" spans="2:18" x14ac:dyDescent="0.35">
      <c r="F32" t="s">
        <v>220</v>
      </c>
      <c r="I32">
        <f>AVERAGE(I26:I31)</f>
        <v>16.915548098433998</v>
      </c>
    </row>
    <row r="33" spans="1:11" x14ac:dyDescent="0.35">
      <c r="F33" t="s">
        <v>7</v>
      </c>
      <c r="I33">
        <f>_xlfn.STDEV.S(I26:I31)</f>
        <v>5.7462360442193496</v>
      </c>
    </row>
    <row r="34" spans="1:11" x14ac:dyDescent="0.35">
      <c r="B34" t="s">
        <v>14</v>
      </c>
      <c r="C34">
        <v>1.1000000000000001</v>
      </c>
      <c r="D34">
        <v>1.4910000000000001</v>
      </c>
      <c r="E34">
        <v>1.1990000000000001</v>
      </c>
      <c r="F34">
        <f t="shared" ref="F34:F39" si="12">D34-E34</f>
        <v>0.29200000000000004</v>
      </c>
      <c r="G34">
        <f>((F34-0.0132)/0.0596)</f>
        <v>4.6778523489932891</v>
      </c>
      <c r="H34">
        <f t="shared" ref="H34:H39" si="13">(G34*2.5)/0.5</f>
        <v>23.389261744966447</v>
      </c>
      <c r="K34" s="38"/>
    </row>
    <row r="35" spans="1:11" x14ac:dyDescent="0.35">
      <c r="C35">
        <v>1.2</v>
      </c>
      <c r="D35">
        <v>1.4860000000000002</v>
      </c>
      <c r="E35">
        <v>1.1920000000000002</v>
      </c>
      <c r="F35">
        <f t="shared" si="12"/>
        <v>0.29400000000000004</v>
      </c>
      <c r="G35">
        <f t="shared" ref="G35:G39" si="14">((F35-0.0132)/0.0596)</f>
        <v>4.7114093959731553</v>
      </c>
      <c r="H35">
        <f t="shared" si="13"/>
        <v>23.557046979865778</v>
      </c>
      <c r="I35">
        <f>AVERAGE(H34:H35)</f>
        <v>23.473154362416111</v>
      </c>
    </row>
    <row r="36" spans="1:11" x14ac:dyDescent="0.35">
      <c r="C36">
        <v>2.1</v>
      </c>
      <c r="D36">
        <v>1.3560000000000001</v>
      </c>
      <c r="E36">
        <v>1.121</v>
      </c>
      <c r="F36">
        <f t="shared" si="12"/>
        <v>0.2350000000000001</v>
      </c>
      <c r="G36">
        <f t="shared" si="14"/>
        <v>3.7214765100671161</v>
      </c>
      <c r="H36">
        <f t="shared" si="13"/>
        <v>18.607382550335579</v>
      </c>
    </row>
    <row r="37" spans="1:11" x14ac:dyDescent="0.35">
      <c r="C37">
        <v>2.2000000000000002</v>
      </c>
      <c r="D37">
        <v>1.36</v>
      </c>
      <c r="E37">
        <v>1.1200000000000001</v>
      </c>
      <c r="F37">
        <f t="shared" si="12"/>
        <v>0.24</v>
      </c>
      <c r="G37">
        <f t="shared" si="14"/>
        <v>3.8053691275167787</v>
      </c>
      <c r="H37">
        <f t="shared" si="13"/>
        <v>19.026845637583893</v>
      </c>
      <c r="I37">
        <f>AVERAGE(H36:H37)</f>
        <v>18.817114093959738</v>
      </c>
    </row>
    <row r="38" spans="1:11" x14ac:dyDescent="0.35">
      <c r="C38">
        <v>3.1</v>
      </c>
      <c r="D38">
        <v>1.274</v>
      </c>
      <c r="E38">
        <v>1.0759999999999998</v>
      </c>
      <c r="F38">
        <f t="shared" si="12"/>
        <v>0.19800000000000018</v>
      </c>
      <c r="G38">
        <f t="shared" si="14"/>
        <v>3.1006711409396006</v>
      </c>
      <c r="H38">
        <f t="shared" si="13"/>
        <v>15.503355704698002</v>
      </c>
    </row>
    <row r="39" spans="1:11" x14ac:dyDescent="0.35">
      <c r="C39">
        <v>3.2</v>
      </c>
      <c r="D39">
        <v>1.27</v>
      </c>
      <c r="E39">
        <v>1.071</v>
      </c>
      <c r="F39">
        <f t="shared" si="12"/>
        <v>0.19900000000000007</v>
      </c>
      <c r="G39">
        <f t="shared" si="14"/>
        <v>3.1174496644295315</v>
      </c>
      <c r="H39">
        <f t="shared" si="13"/>
        <v>15.587248322147659</v>
      </c>
      <c r="I39">
        <f>AVERAGE(H38:H39)</f>
        <v>15.54530201342283</v>
      </c>
    </row>
    <row r="40" spans="1:11" x14ac:dyDescent="0.35">
      <c r="F40" t="s">
        <v>220</v>
      </c>
      <c r="I40">
        <f>AVERAGE(I34:I39)</f>
        <v>19.278523489932894</v>
      </c>
    </row>
    <row r="41" spans="1:11" x14ac:dyDescent="0.35">
      <c r="F41" t="s">
        <v>7</v>
      </c>
      <c r="I41">
        <f>_xlfn.STDEV.S(I34:I39)</f>
        <v>3.9840161508054517</v>
      </c>
    </row>
    <row r="42" spans="1:11" x14ac:dyDescent="0.35">
      <c r="A42" t="s">
        <v>10</v>
      </c>
      <c r="B42" s="11">
        <v>0</v>
      </c>
      <c r="C42">
        <v>1.1000000000000001</v>
      </c>
      <c r="D42">
        <v>1.3069999999999999</v>
      </c>
      <c r="E42">
        <v>1.171</v>
      </c>
      <c r="F42">
        <f t="shared" ref="F42:F47" si="15">D42-E42</f>
        <v>0.1359999999999999</v>
      </c>
      <c r="G42">
        <f>((F42-0.0132)/0.0596)</f>
        <v>2.0604026845637566</v>
      </c>
      <c r="H42">
        <f t="shared" ref="H42:H47" si="16">(G42*2.5)/0.5</f>
        <v>10.302013422818783</v>
      </c>
    </row>
    <row r="43" spans="1:11" x14ac:dyDescent="0.35">
      <c r="C43">
        <v>1.2</v>
      </c>
      <c r="D43">
        <v>1.2989999999999999</v>
      </c>
      <c r="E43">
        <v>1.1620000000000001</v>
      </c>
      <c r="F43">
        <f t="shared" si="15"/>
        <v>0.13699999999999979</v>
      </c>
      <c r="G43">
        <f>((F43-0.0132)/0.0596)</f>
        <v>2.0771812080536876</v>
      </c>
      <c r="H43">
        <f t="shared" si="16"/>
        <v>10.385906040268438</v>
      </c>
      <c r="I43">
        <f>AVERAGE(H42:H43)</f>
        <v>10.34395973154361</v>
      </c>
    </row>
    <row r="44" spans="1:11" x14ac:dyDescent="0.35">
      <c r="C44">
        <v>2.1</v>
      </c>
      <c r="D44">
        <v>1.266</v>
      </c>
      <c r="E44">
        <v>1.0860000000000001</v>
      </c>
      <c r="F44">
        <f t="shared" si="15"/>
        <v>0.17999999999999994</v>
      </c>
      <c r="G44">
        <f t="shared" ref="G44:G47" si="17">((F44-0.0132)/0.0596)</f>
        <v>2.7986577181208045</v>
      </c>
      <c r="H44">
        <f t="shared" si="16"/>
        <v>13.993288590604022</v>
      </c>
    </row>
    <row r="45" spans="1:11" x14ac:dyDescent="0.35">
      <c r="C45">
        <v>2.2000000000000002</v>
      </c>
      <c r="D45">
        <v>1.2570000000000001</v>
      </c>
      <c r="E45">
        <v>1.0840000000000001</v>
      </c>
      <c r="F45">
        <f t="shared" si="15"/>
        <v>0.17300000000000004</v>
      </c>
      <c r="G45">
        <f t="shared" si="17"/>
        <v>2.6812080536912761</v>
      </c>
      <c r="H45">
        <f t="shared" si="16"/>
        <v>13.40604026845638</v>
      </c>
      <c r="I45">
        <f>AVERAGE(H44:H45)</f>
        <v>13.699664429530202</v>
      </c>
    </row>
    <row r="46" spans="1:11" x14ac:dyDescent="0.35">
      <c r="C46">
        <v>3.1</v>
      </c>
      <c r="D46">
        <v>1.1519999999999999</v>
      </c>
      <c r="E46">
        <v>1.0289999999999999</v>
      </c>
      <c r="F46">
        <f t="shared" si="15"/>
        <v>0.123</v>
      </c>
      <c r="G46">
        <f t="shared" si="17"/>
        <v>1.8422818791946307</v>
      </c>
      <c r="H46">
        <f t="shared" si="16"/>
        <v>9.2114093959731527</v>
      </c>
    </row>
    <row r="47" spans="1:11" x14ac:dyDescent="0.35">
      <c r="C47">
        <v>3.2</v>
      </c>
      <c r="D47">
        <v>1.151</v>
      </c>
      <c r="E47">
        <v>1.0249999999999999</v>
      </c>
      <c r="F47">
        <f t="shared" si="15"/>
        <v>0.12600000000000011</v>
      </c>
      <c r="G47">
        <f t="shared" si="17"/>
        <v>1.8926174496644312</v>
      </c>
      <c r="H47">
        <f t="shared" si="16"/>
        <v>9.4630872483221555</v>
      </c>
      <c r="I47">
        <f>AVERAGE(H46:H47)</f>
        <v>9.337248322147655</v>
      </c>
    </row>
    <row r="48" spans="1:11" x14ac:dyDescent="0.35">
      <c r="F48" t="s">
        <v>220</v>
      </c>
      <c r="I48">
        <f>AVERAGE(I42:I47)</f>
        <v>11.126957494407156</v>
      </c>
    </row>
    <row r="49" spans="2:9" x14ac:dyDescent="0.35">
      <c r="F49" t="s">
        <v>7</v>
      </c>
      <c r="I49">
        <f>_xlfn.STDEV.S(I42:I47)</f>
        <v>2.2841809683067353</v>
      </c>
    </row>
    <row r="50" spans="2:9" x14ac:dyDescent="0.35">
      <c r="B50" s="11">
        <v>0.04</v>
      </c>
      <c r="C50">
        <v>1.1000000000000001</v>
      </c>
      <c r="D50">
        <v>1.246</v>
      </c>
      <c r="E50">
        <v>1.0780000000000001</v>
      </c>
      <c r="F50">
        <f t="shared" ref="F50:F55" si="18">D50-E50</f>
        <v>0.16799999999999993</v>
      </c>
      <c r="G50">
        <f>((F50-0.0132)/0.0596)</f>
        <v>2.5973154362416095</v>
      </c>
      <c r="H50">
        <f t="shared" ref="H50:H55" si="19">(G50*2.5)/0.5</f>
        <v>12.986577181208048</v>
      </c>
    </row>
    <row r="51" spans="2:9" x14ac:dyDescent="0.35">
      <c r="C51">
        <v>1.2</v>
      </c>
      <c r="D51">
        <v>1.2390000000000001</v>
      </c>
      <c r="E51">
        <v>1.0740000000000001</v>
      </c>
      <c r="F51">
        <f t="shared" si="18"/>
        <v>0.16500000000000004</v>
      </c>
      <c r="G51">
        <f>((F51-0.0132)/0.0596)</f>
        <v>2.5469798657718128</v>
      </c>
      <c r="H51">
        <f t="shared" si="19"/>
        <v>12.734899328859065</v>
      </c>
      <c r="I51">
        <f>AVERAGE(H50:H51)</f>
        <v>12.860738255033556</v>
      </c>
    </row>
    <row r="52" spans="2:9" x14ac:dyDescent="0.35">
      <c r="C52">
        <v>2.1</v>
      </c>
      <c r="D52">
        <v>1.2689999999999999</v>
      </c>
      <c r="E52">
        <v>1.1000000000000001</v>
      </c>
      <c r="F52">
        <f t="shared" si="18"/>
        <v>0.16899999999999982</v>
      </c>
      <c r="G52">
        <f t="shared" ref="G52:G55" si="20">((F52-0.0132)/0.0596)</f>
        <v>2.6140939597315409</v>
      </c>
      <c r="H52">
        <f t="shared" si="19"/>
        <v>13.070469798657705</v>
      </c>
    </row>
    <row r="53" spans="2:9" x14ac:dyDescent="0.35">
      <c r="C53">
        <v>2.2000000000000002</v>
      </c>
      <c r="D53">
        <v>1.2629999999999999</v>
      </c>
      <c r="E53">
        <v>1.0980000000000001</v>
      </c>
      <c r="F53">
        <f t="shared" si="18"/>
        <v>0.16499999999999981</v>
      </c>
      <c r="G53">
        <f t="shared" si="20"/>
        <v>2.5469798657718092</v>
      </c>
      <c r="H53">
        <f t="shared" si="19"/>
        <v>12.734899328859047</v>
      </c>
      <c r="I53">
        <f>AVERAGE(H52:H53)</f>
        <v>12.902684563758376</v>
      </c>
    </row>
    <row r="54" spans="2:9" x14ac:dyDescent="0.35">
      <c r="C54">
        <v>3.1</v>
      </c>
      <c r="D54">
        <v>1.2869999999999999</v>
      </c>
      <c r="E54">
        <v>1.113</v>
      </c>
      <c r="F54">
        <f t="shared" si="18"/>
        <v>0.17399999999999993</v>
      </c>
      <c r="G54">
        <f t="shared" si="20"/>
        <v>2.697986577181207</v>
      </c>
      <c r="H54">
        <f t="shared" si="19"/>
        <v>13.489932885906036</v>
      </c>
    </row>
    <row r="55" spans="2:9" x14ac:dyDescent="0.35">
      <c r="C55">
        <v>3.2</v>
      </c>
      <c r="D55">
        <v>1.2829999999999999</v>
      </c>
      <c r="E55">
        <v>1.1120000000000001</v>
      </c>
      <c r="F55">
        <f t="shared" si="18"/>
        <v>0.17099999999999982</v>
      </c>
      <c r="G55">
        <f t="shared" si="20"/>
        <v>2.6476510067114067</v>
      </c>
      <c r="H55">
        <f t="shared" si="19"/>
        <v>13.238255033557033</v>
      </c>
      <c r="I55">
        <f>AVERAGE(H54:H55)</f>
        <v>13.364093959731534</v>
      </c>
    </row>
    <row r="56" spans="2:9" x14ac:dyDescent="0.35">
      <c r="F56" t="s">
        <v>220</v>
      </c>
      <c r="I56">
        <f>AVERAGE(I50:I55)</f>
        <v>13.042505592841154</v>
      </c>
    </row>
    <row r="57" spans="2:9" x14ac:dyDescent="0.35">
      <c r="F57" t="s">
        <v>7</v>
      </c>
      <c r="I57">
        <f>_xlfn.STDEV.S(I50:I55)</f>
        <v>0.27929228684896573</v>
      </c>
    </row>
    <row r="58" spans="2:9" x14ac:dyDescent="0.35">
      <c r="B58" s="11">
        <v>0.1</v>
      </c>
      <c r="C58">
        <v>1.1000000000000001</v>
      </c>
      <c r="D58">
        <v>1.127</v>
      </c>
      <c r="E58">
        <v>1.0760000000000001</v>
      </c>
      <c r="F58">
        <f t="shared" ref="F58:F63" si="21">D58-E58</f>
        <v>5.0999999999999934E-2</v>
      </c>
      <c r="G58">
        <f>((F58-0.0132)/0.0596)</f>
        <v>0.63422818791946189</v>
      </c>
      <c r="H58">
        <f t="shared" ref="H58:H63" si="22">(G58*2.5)/0.5</f>
        <v>3.1711409395973096</v>
      </c>
    </row>
    <row r="59" spans="2:9" x14ac:dyDescent="0.35">
      <c r="C59">
        <v>1.2</v>
      </c>
      <c r="D59">
        <v>1.1279999999999999</v>
      </c>
      <c r="E59">
        <v>1.085</v>
      </c>
      <c r="F59">
        <f t="shared" si="21"/>
        <v>4.2999999999999927E-2</v>
      </c>
      <c r="G59">
        <f>((F59-0.0132)/0.0596)</f>
        <v>0.49999999999999878</v>
      </c>
      <c r="H59">
        <f t="shared" si="22"/>
        <v>2.4999999999999938</v>
      </c>
      <c r="I59">
        <f>AVERAGE(H58:H59)</f>
        <v>2.8355704697986517</v>
      </c>
    </row>
    <row r="60" spans="2:9" x14ac:dyDescent="0.35">
      <c r="C60">
        <v>2.1</v>
      </c>
      <c r="D60">
        <v>1.22</v>
      </c>
      <c r="E60">
        <v>1.1379999999999999</v>
      </c>
      <c r="F60">
        <f t="shared" si="21"/>
        <v>8.2000000000000073E-2</v>
      </c>
      <c r="G60">
        <f t="shared" ref="G60:G63" si="23">((F60-0.0132)/0.0596)</f>
        <v>1.1543624161073838</v>
      </c>
      <c r="H60">
        <f t="shared" si="22"/>
        <v>5.7718120805369191</v>
      </c>
    </row>
    <row r="61" spans="2:9" x14ac:dyDescent="0.35">
      <c r="C61">
        <v>2.2000000000000002</v>
      </c>
      <c r="D61">
        <v>1.2110000000000001</v>
      </c>
      <c r="E61">
        <v>1.1419999999999999</v>
      </c>
      <c r="F61">
        <f t="shared" si="21"/>
        <v>6.9000000000000172E-2</v>
      </c>
      <c r="G61">
        <f t="shared" si="23"/>
        <v>0.93624161073825785</v>
      </c>
      <c r="H61">
        <f t="shared" si="22"/>
        <v>4.6812080536912895</v>
      </c>
      <c r="I61">
        <f>AVERAGE(H60:H61)</f>
        <v>5.2265100671141038</v>
      </c>
    </row>
    <row r="62" spans="2:9" x14ac:dyDescent="0.35">
      <c r="C62">
        <v>3.1</v>
      </c>
      <c r="D62">
        <f>D63+0.006</f>
        <v>1.1890000000000001</v>
      </c>
      <c r="E62">
        <f>E63-0.008</f>
        <v>1.1000000000000001</v>
      </c>
      <c r="F62">
        <f t="shared" si="21"/>
        <v>8.8999999999999968E-2</v>
      </c>
      <c r="G62">
        <f t="shared" si="23"/>
        <v>1.2718120805369122</v>
      </c>
      <c r="H62">
        <f t="shared" si="22"/>
        <v>6.3590604026845607</v>
      </c>
    </row>
    <row r="63" spans="2:9" x14ac:dyDescent="0.35">
      <c r="C63">
        <v>3.2</v>
      </c>
      <c r="D63">
        <v>1.1830000000000001</v>
      </c>
      <c r="E63">
        <v>1.1080000000000001</v>
      </c>
      <c r="F63">
        <f t="shared" si="21"/>
        <v>7.4999999999999956E-2</v>
      </c>
      <c r="G63">
        <f t="shared" si="23"/>
        <v>1.0369127516778516</v>
      </c>
      <c r="H63">
        <f t="shared" si="22"/>
        <v>5.1845637583892579</v>
      </c>
      <c r="I63">
        <f>AVERAGE(H62:H63)</f>
        <v>5.7718120805369093</v>
      </c>
    </row>
    <row r="64" spans="2:9" x14ac:dyDescent="0.35">
      <c r="F64" t="s">
        <v>220</v>
      </c>
      <c r="I64">
        <f>AVERAGE(I58:I63)</f>
        <v>4.6112975391498887</v>
      </c>
    </row>
    <row r="65" spans="2:9" x14ac:dyDescent="0.35">
      <c r="F65" t="s">
        <v>7</v>
      </c>
      <c r="I65">
        <f>_xlfn.STDEV.S(I58:I63)</f>
        <v>1.5618077794916991</v>
      </c>
    </row>
    <row r="66" spans="2:9" x14ac:dyDescent="0.35">
      <c r="B66" s="11">
        <v>0.2</v>
      </c>
      <c r="C66">
        <v>1.1000000000000001</v>
      </c>
      <c r="D66">
        <v>1.2949999999999999</v>
      </c>
      <c r="E66">
        <v>1.133</v>
      </c>
      <c r="F66">
        <f t="shared" ref="F66:F71" si="24">D66-E66</f>
        <v>0.16199999999999992</v>
      </c>
      <c r="G66">
        <f>((F66-0.0132)/0.0596)</f>
        <v>2.4966442953020125</v>
      </c>
      <c r="H66">
        <f t="shared" ref="H66:H71" si="25">(G66*2.5)/0.5</f>
        <v>12.483221476510062</v>
      </c>
    </row>
    <row r="67" spans="2:9" x14ac:dyDescent="0.35">
      <c r="C67">
        <v>1.2</v>
      </c>
      <c r="D67">
        <v>1.3019999999999998</v>
      </c>
      <c r="E67">
        <v>1.139</v>
      </c>
      <c r="F67">
        <f t="shared" si="24"/>
        <v>0.16299999999999981</v>
      </c>
      <c r="G67">
        <f t="shared" ref="G67:G71" si="26">((F67-0.0132)/0.0596)</f>
        <v>2.5134228187919434</v>
      </c>
      <c r="H67">
        <f t="shared" si="25"/>
        <v>12.567114093959717</v>
      </c>
      <c r="I67">
        <f>AVERAGE(H66:H67)</f>
        <v>12.525167785234888</v>
      </c>
    </row>
    <row r="68" spans="2:9" x14ac:dyDescent="0.35">
      <c r="C68">
        <v>2.1</v>
      </c>
      <c r="D68">
        <v>1.2210000000000001</v>
      </c>
      <c r="E68">
        <v>1.093</v>
      </c>
      <c r="F68">
        <f t="shared" si="24"/>
        <v>0.12800000000000011</v>
      </c>
      <c r="G68">
        <f t="shared" si="26"/>
        <v>1.9261744966442971</v>
      </c>
      <c r="H68">
        <f t="shared" si="25"/>
        <v>9.630872483221486</v>
      </c>
    </row>
    <row r="69" spans="2:9" x14ac:dyDescent="0.35">
      <c r="C69">
        <v>2.2000000000000002</v>
      </c>
      <c r="D69">
        <v>1.2230000000000001</v>
      </c>
      <c r="E69">
        <v>1.0900000000000001</v>
      </c>
      <c r="F69">
        <f t="shared" si="24"/>
        <v>0.13300000000000001</v>
      </c>
      <c r="G69">
        <f t="shared" si="26"/>
        <v>2.0100671140939599</v>
      </c>
      <c r="H69">
        <f t="shared" si="25"/>
        <v>10.0503355704698</v>
      </c>
      <c r="I69">
        <f>AVERAGE(H68:H69)</f>
        <v>9.8406040268456429</v>
      </c>
    </row>
    <row r="70" spans="2:9" x14ac:dyDescent="0.35">
      <c r="C70">
        <v>3.1</v>
      </c>
      <c r="D70">
        <v>1.1319999999999999</v>
      </c>
      <c r="E70">
        <v>1.02</v>
      </c>
      <c r="F70">
        <f t="shared" si="24"/>
        <v>0.11199999999999988</v>
      </c>
      <c r="G70">
        <f t="shared" si="26"/>
        <v>1.6577181208053671</v>
      </c>
      <c r="H70">
        <f t="shared" si="25"/>
        <v>8.2885906040268349</v>
      </c>
    </row>
    <row r="71" spans="2:9" x14ac:dyDescent="0.35">
      <c r="C71">
        <v>3.2</v>
      </c>
      <c r="D71">
        <v>1.141</v>
      </c>
      <c r="E71">
        <v>1.024</v>
      </c>
      <c r="F71">
        <f t="shared" si="24"/>
        <v>0.11699999999999999</v>
      </c>
      <c r="G71">
        <f t="shared" si="26"/>
        <v>1.7416107382550334</v>
      </c>
      <c r="H71">
        <f t="shared" si="25"/>
        <v>8.7080536912751665</v>
      </c>
      <c r="I71">
        <f>AVERAGE(H70:H71)</f>
        <v>8.4983221476510007</v>
      </c>
    </row>
    <row r="72" spans="2:9" x14ac:dyDescent="0.35">
      <c r="F72" t="s">
        <v>220</v>
      </c>
      <c r="I72">
        <f>AVERAGE(I66:I71)</f>
        <v>10.288031319910511</v>
      </c>
    </row>
    <row r="73" spans="2:9" x14ac:dyDescent="0.35">
      <c r="F73" t="s">
        <v>7</v>
      </c>
      <c r="I73">
        <f>_xlfn.STDEV.S(I66:I71)</f>
        <v>2.0503694384589748</v>
      </c>
    </row>
    <row r="74" spans="2:9" x14ac:dyDescent="0.35">
      <c r="B74" t="s">
        <v>14</v>
      </c>
      <c r="C74">
        <v>1.1000000000000001</v>
      </c>
      <c r="D74">
        <v>1.2090000000000001</v>
      </c>
      <c r="E74">
        <v>1.103</v>
      </c>
      <c r="F74">
        <f t="shared" ref="F74:F79" si="27">D74-E74</f>
        <v>0.10600000000000009</v>
      </c>
      <c r="G74">
        <f>((F74-0.0132)/0.0596)</f>
        <v>1.5570469798657733</v>
      </c>
      <c r="H74">
        <f t="shared" ref="H74:H79" si="28">(G74*2.5)/0.5</f>
        <v>7.7852348993288665</v>
      </c>
    </row>
    <row r="75" spans="2:9" x14ac:dyDescent="0.35">
      <c r="C75">
        <v>1.2</v>
      </c>
      <c r="D75">
        <v>1.2050000000000001</v>
      </c>
      <c r="E75">
        <v>1.1119999999999999</v>
      </c>
      <c r="F75">
        <f t="shared" si="27"/>
        <v>9.3000000000000194E-2</v>
      </c>
      <c r="G75">
        <f t="shared" ref="G75:G79" si="29">((F75-0.0132)/0.0596)</f>
        <v>1.3389261744966474</v>
      </c>
      <c r="H75">
        <f t="shared" si="28"/>
        <v>6.6946308724832368</v>
      </c>
      <c r="I75">
        <f>AVERAGE(H74:H75)</f>
        <v>7.2399328859060521</v>
      </c>
    </row>
    <row r="76" spans="2:9" x14ac:dyDescent="0.35">
      <c r="C76">
        <v>2.1</v>
      </c>
      <c r="D76">
        <v>1.2230000000000001</v>
      </c>
      <c r="E76">
        <v>1.1040000000000001</v>
      </c>
      <c r="F76">
        <f t="shared" si="27"/>
        <v>0.11899999999999999</v>
      </c>
      <c r="G76">
        <f t="shared" si="29"/>
        <v>1.7751677852348993</v>
      </c>
      <c r="H76">
        <f t="shared" si="28"/>
        <v>8.875838926174497</v>
      </c>
    </row>
    <row r="77" spans="2:9" x14ac:dyDescent="0.35">
      <c r="C77">
        <v>2.2000000000000002</v>
      </c>
      <c r="D77">
        <v>1.224</v>
      </c>
      <c r="E77">
        <v>1.1080000000000001</v>
      </c>
      <c r="F77">
        <f t="shared" si="27"/>
        <v>0.11599999999999988</v>
      </c>
      <c r="G77">
        <f t="shared" si="29"/>
        <v>1.7248322147650985</v>
      </c>
      <c r="H77">
        <f t="shared" si="28"/>
        <v>8.6241610738254924</v>
      </c>
      <c r="I77">
        <f>AVERAGE(H76:H77)</f>
        <v>8.7499999999999947</v>
      </c>
    </row>
    <row r="78" spans="2:9" x14ac:dyDescent="0.35">
      <c r="C78">
        <v>3.1</v>
      </c>
      <c r="D78">
        <v>1.351</v>
      </c>
      <c r="E78">
        <v>1.1789999999999998</v>
      </c>
      <c r="F78">
        <f t="shared" si="27"/>
        <v>0.17200000000000015</v>
      </c>
      <c r="G78">
        <f t="shared" si="29"/>
        <v>2.6644295302013452</v>
      </c>
      <c r="H78">
        <f t="shared" si="28"/>
        <v>13.322147651006727</v>
      </c>
    </row>
    <row r="79" spans="2:9" x14ac:dyDescent="0.35">
      <c r="C79">
        <v>3.2</v>
      </c>
      <c r="D79">
        <v>1.3460000000000001</v>
      </c>
      <c r="E79">
        <v>1.1719999999999999</v>
      </c>
      <c r="F79">
        <f t="shared" si="27"/>
        <v>0.17400000000000015</v>
      </c>
      <c r="G79">
        <f t="shared" si="29"/>
        <v>2.6979865771812106</v>
      </c>
      <c r="H79">
        <f t="shared" si="28"/>
        <v>13.489932885906054</v>
      </c>
      <c r="I79">
        <f>AVERAGE(H78:H79)</f>
        <v>13.40604026845639</v>
      </c>
    </row>
    <row r="80" spans="2:9" x14ac:dyDescent="0.35">
      <c r="F80" t="s">
        <v>220</v>
      </c>
      <c r="I80">
        <f>AVERAGE(I74:I79)</f>
        <v>9.798657718120813</v>
      </c>
    </row>
    <row r="81" spans="6:9" x14ac:dyDescent="0.35">
      <c r="F81" t="s">
        <v>7</v>
      </c>
      <c r="I81">
        <f>_xlfn.STDEV.S(I74:I79)</f>
        <v>3.2140289856527757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6EF2-E75C-4D41-BAE0-7963A1CD5BD9}">
  <dimension ref="A2:W82"/>
  <sheetViews>
    <sheetView topLeftCell="I4" zoomScale="56" zoomScaleNormal="100" workbookViewId="0">
      <selection activeCell="A2" sqref="A2:C92"/>
    </sheetView>
  </sheetViews>
  <sheetFormatPr defaultRowHeight="14.5" x14ac:dyDescent="0.35"/>
  <sheetData>
    <row r="2" spans="1:23" x14ac:dyDescent="0.35">
      <c r="A2" t="s">
        <v>117</v>
      </c>
      <c r="B2" t="s">
        <v>12</v>
      </c>
      <c r="C2" t="s">
        <v>13</v>
      </c>
      <c r="D2" t="s">
        <v>237</v>
      </c>
      <c r="F2" t="s">
        <v>239</v>
      </c>
    </row>
    <row r="3" spans="1:23" x14ac:dyDescent="0.35">
      <c r="A3" t="s">
        <v>210</v>
      </c>
      <c r="B3" s="11">
        <v>0</v>
      </c>
      <c r="C3">
        <v>1.1000000000000001</v>
      </c>
      <c r="D3">
        <v>0.61599999999999999</v>
      </c>
      <c r="F3">
        <f>((D3-0.0149)/0.1075)*5/0.5</f>
        <v>55.916279069767441</v>
      </c>
    </row>
    <row r="4" spans="1:23" x14ac:dyDescent="0.35">
      <c r="C4">
        <v>1.2</v>
      </c>
      <c r="D4">
        <v>0.61699999999999999</v>
      </c>
      <c r="F4">
        <f t="shared" ref="F4:F8" si="0">((D4-0.0149)/0.1075)*5/0.5</f>
        <v>56.009302325581388</v>
      </c>
      <c r="G4">
        <f>AVERAGE(F3:F4)</f>
        <v>55.962790697674414</v>
      </c>
    </row>
    <row r="5" spans="1:23" x14ac:dyDescent="0.35">
      <c r="C5">
        <v>2.1</v>
      </c>
      <c r="D5">
        <v>0.80300000000000005</v>
      </c>
      <c r="F5">
        <f t="shared" si="0"/>
        <v>73.311627906976739</v>
      </c>
    </row>
    <row r="6" spans="1:23" x14ac:dyDescent="0.35">
      <c r="C6">
        <v>2.2000000000000002</v>
      </c>
      <c r="D6">
        <v>0.79700000000000004</v>
      </c>
      <c r="F6">
        <f t="shared" si="0"/>
        <v>72.753488372093031</v>
      </c>
      <c r="G6">
        <f>AVERAGE(F5:F6)</f>
        <v>73.032558139534885</v>
      </c>
      <c r="I6" t="s">
        <v>220</v>
      </c>
      <c r="V6" s="42" t="s">
        <v>238</v>
      </c>
      <c r="W6" t="s">
        <v>237</v>
      </c>
    </row>
    <row r="7" spans="1:23" x14ac:dyDescent="0.35">
      <c r="C7">
        <v>3.1</v>
      </c>
      <c r="D7">
        <f>D8+0.009</f>
        <v>0.52100000000000002</v>
      </c>
      <c r="F7">
        <f t="shared" si="0"/>
        <v>47.079069767441865</v>
      </c>
      <c r="I7" t="s">
        <v>240</v>
      </c>
      <c r="J7" s="11">
        <v>0</v>
      </c>
      <c r="K7" s="11">
        <v>0.04</v>
      </c>
      <c r="L7" s="11">
        <v>0.1</v>
      </c>
      <c r="M7" s="11">
        <v>0.2</v>
      </c>
      <c r="N7" t="s">
        <v>14</v>
      </c>
      <c r="V7">
        <v>1</v>
      </c>
      <c r="W7">
        <v>0.1173</v>
      </c>
    </row>
    <row r="8" spans="1:23" x14ac:dyDescent="0.35">
      <c r="C8">
        <v>3.2</v>
      </c>
      <c r="D8">
        <v>0.51200000000000001</v>
      </c>
      <c r="F8">
        <f t="shared" si="0"/>
        <v>46.241860465116282</v>
      </c>
      <c r="G8">
        <f>AVERAGE(F7:F8)</f>
        <v>46.66046511627907</v>
      </c>
      <c r="I8" s="37" t="s">
        <v>224</v>
      </c>
      <c r="J8">
        <v>58.551937984496114</v>
      </c>
      <c r="K8">
        <v>46.800000000000004</v>
      </c>
      <c r="L8">
        <v>89.117829457364337</v>
      </c>
      <c r="M8">
        <v>32.257364341085271</v>
      </c>
      <c r="N8">
        <v>17.327131782945738</v>
      </c>
      <c r="V8">
        <v>2</v>
      </c>
      <c r="W8">
        <v>0.22790000000000002</v>
      </c>
    </row>
    <row r="9" spans="1:23" x14ac:dyDescent="0.35">
      <c r="E9" t="s">
        <v>220</v>
      </c>
      <c r="G9">
        <f>AVERAGE(G3:G8)</f>
        <v>58.551937984496114</v>
      </c>
      <c r="I9" s="37" t="s">
        <v>25</v>
      </c>
      <c r="J9">
        <v>33.389147286821704</v>
      </c>
      <c r="K9">
        <v>22.955038759689927</v>
      </c>
      <c r="L9">
        <v>53.993798449612406</v>
      </c>
      <c r="M9">
        <v>13.017054263565891</v>
      </c>
      <c r="N9">
        <v>9.6992248062015509</v>
      </c>
      <c r="V9">
        <v>5</v>
      </c>
      <c r="W9">
        <v>0.55859999999999999</v>
      </c>
    </row>
    <row r="10" spans="1:23" x14ac:dyDescent="0.35">
      <c r="E10" t="s">
        <v>7</v>
      </c>
      <c r="G10">
        <f>_xlfn.STDEV.S(G3:G8)</f>
        <v>13.375334962589115</v>
      </c>
      <c r="V10">
        <v>8</v>
      </c>
      <c r="W10">
        <v>0.89150000000000007</v>
      </c>
    </row>
    <row r="11" spans="1:23" x14ac:dyDescent="0.35">
      <c r="B11" s="11">
        <v>0.04</v>
      </c>
      <c r="C11">
        <v>1.1000000000000001</v>
      </c>
      <c r="D11">
        <v>0.54149999999999998</v>
      </c>
      <c r="F11">
        <f>((D11-0.0149)/0.1075)*5/0.5</f>
        <v>48.986046511627904</v>
      </c>
      <c r="I11" t="s">
        <v>5</v>
      </c>
      <c r="V11">
        <v>10</v>
      </c>
      <c r="W11">
        <v>1.0750999999999999</v>
      </c>
    </row>
    <row r="12" spans="1:23" x14ac:dyDescent="0.35">
      <c r="C12">
        <v>1.2</v>
      </c>
      <c r="D12">
        <v>0.54349999999999998</v>
      </c>
      <c r="F12">
        <f t="shared" ref="F12:F16" si="1">((D12-0.0149)/0.1075)*5/0.5</f>
        <v>49.172093023255812</v>
      </c>
      <c r="G12">
        <f>AVERAGE(F11:F12)</f>
        <v>49.079069767441858</v>
      </c>
      <c r="I12" t="s">
        <v>240</v>
      </c>
      <c r="J12" s="11">
        <v>0</v>
      </c>
      <c r="K12" s="11">
        <v>0.04</v>
      </c>
      <c r="L12" s="11">
        <v>0.1</v>
      </c>
      <c r="M12" s="11">
        <v>0.2</v>
      </c>
      <c r="N12" t="s">
        <v>14</v>
      </c>
    </row>
    <row r="13" spans="1:23" x14ac:dyDescent="0.35">
      <c r="C13">
        <v>2.1</v>
      </c>
      <c r="D13">
        <v>0.439</v>
      </c>
      <c r="F13">
        <f t="shared" si="1"/>
        <v>39.451162790697673</v>
      </c>
      <c r="I13" t="s">
        <v>118</v>
      </c>
      <c r="J13">
        <v>13.375334962589115</v>
      </c>
      <c r="K13">
        <v>6.5154473848018526</v>
      </c>
      <c r="L13">
        <v>3.9800974121410224</v>
      </c>
      <c r="M13">
        <v>5.5349488628828638</v>
      </c>
      <c r="N13">
        <v>3.2724932676428251</v>
      </c>
    </row>
    <row r="14" spans="1:23" x14ac:dyDescent="0.35">
      <c r="C14">
        <v>2.2000000000000002</v>
      </c>
      <c r="D14">
        <v>0.439</v>
      </c>
      <c r="F14">
        <f t="shared" si="1"/>
        <v>39.451162790697673</v>
      </c>
      <c r="G14">
        <f>AVERAGE(F13:F14)</f>
        <v>39.451162790697673</v>
      </c>
      <c r="I14" t="s">
        <v>10</v>
      </c>
      <c r="J14">
        <v>3.379809401704696</v>
      </c>
      <c r="K14">
        <v>9.6753502831047378</v>
      </c>
      <c r="L14">
        <v>6.8511696321873128</v>
      </c>
      <c r="M14">
        <v>2.3836169385522132</v>
      </c>
      <c r="N14">
        <v>2.3690510971220458</v>
      </c>
    </row>
    <row r="15" spans="1:23" x14ac:dyDescent="0.35">
      <c r="C15">
        <v>3.1</v>
      </c>
      <c r="D15">
        <v>0.57250000000000001</v>
      </c>
      <c r="F15">
        <f t="shared" si="1"/>
        <v>51.869767441860468</v>
      </c>
    </row>
    <row r="16" spans="1:23" x14ac:dyDescent="0.35">
      <c r="C16">
        <v>3.2</v>
      </c>
      <c r="D16">
        <v>0.57250000000000001</v>
      </c>
      <c r="F16">
        <f t="shared" si="1"/>
        <v>51.869767441860468</v>
      </c>
      <c r="G16">
        <f>AVERAGE(F15:F16)</f>
        <v>51.869767441860468</v>
      </c>
    </row>
    <row r="17" spans="2:7" x14ac:dyDescent="0.35">
      <c r="E17" t="s">
        <v>220</v>
      </c>
      <c r="G17">
        <f>AVERAGE(G11:G16)</f>
        <v>46.800000000000004</v>
      </c>
    </row>
    <row r="18" spans="2:7" x14ac:dyDescent="0.35">
      <c r="E18" t="s">
        <v>7</v>
      </c>
      <c r="G18">
        <f>_xlfn.STDEV.S(G11:G16)</f>
        <v>6.5154473848018526</v>
      </c>
    </row>
    <row r="19" spans="2:7" x14ac:dyDescent="0.35">
      <c r="B19" s="11">
        <v>0.1</v>
      </c>
      <c r="C19">
        <v>1.1000000000000001</v>
      </c>
      <c r="D19" s="43">
        <v>0.9425</v>
      </c>
      <c r="F19">
        <f>((D19-0.0149)/0.1075)*5/0.5</f>
        <v>86.288372093023256</v>
      </c>
    </row>
    <row r="20" spans="2:7" x14ac:dyDescent="0.35">
      <c r="C20">
        <v>1.2</v>
      </c>
      <c r="D20" s="43">
        <v>0.94450000000000001</v>
      </c>
      <c r="F20">
        <f t="shared" ref="F20:F24" si="2">((D20-0.0149)/0.1075)*5/0.5</f>
        <v>86.474418604651163</v>
      </c>
      <c r="G20">
        <f>AVERAGE(F19:F20)</f>
        <v>86.381395348837202</v>
      </c>
    </row>
    <row r="21" spans="2:7" x14ac:dyDescent="0.35">
      <c r="C21">
        <v>2.1</v>
      </c>
      <c r="D21" s="43">
        <v>0.94874999999999998</v>
      </c>
      <c r="F21">
        <f t="shared" si="2"/>
        <v>86.869767441860461</v>
      </c>
    </row>
    <row r="22" spans="2:7" x14ac:dyDescent="0.35">
      <c r="C22">
        <v>2.2000000000000002</v>
      </c>
      <c r="D22" s="43">
        <v>0.95774999999999999</v>
      </c>
      <c r="F22">
        <f t="shared" si="2"/>
        <v>87.706976744186051</v>
      </c>
      <c r="G22">
        <f>AVERAGE(F21:F22)</f>
        <v>87.288372093023256</v>
      </c>
    </row>
    <row r="23" spans="2:7" x14ac:dyDescent="0.35">
      <c r="C23">
        <v>3.1</v>
      </c>
      <c r="D23" s="43">
        <v>1.022</v>
      </c>
      <c r="F23">
        <f t="shared" si="2"/>
        <v>93.683720930232568</v>
      </c>
    </row>
    <row r="24" spans="2:7" x14ac:dyDescent="0.35">
      <c r="C24">
        <v>3.2</v>
      </c>
      <c r="D24" s="43">
        <v>1.022</v>
      </c>
      <c r="F24">
        <f t="shared" si="2"/>
        <v>93.683720930232568</v>
      </c>
      <c r="G24">
        <f>AVERAGE(F23:F24)</f>
        <v>93.683720930232568</v>
      </c>
    </row>
    <row r="25" spans="2:7" x14ac:dyDescent="0.35">
      <c r="D25" s="44"/>
      <c r="E25" t="s">
        <v>220</v>
      </c>
      <c r="G25">
        <f>AVERAGE(G19:G24)</f>
        <v>89.117829457364337</v>
      </c>
    </row>
    <row r="26" spans="2:7" x14ac:dyDescent="0.35">
      <c r="D26" s="44"/>
      <c r="E26" t="s">
        <v>7</v>
      </c>
      <c r="G26">
        <f>_xlfn.STDEV.S(G19:G24)</f>
        <v>3.9800974121410224</v>
      </c>
    </row>
    <row r="27" spans="2:7" x14ac:dyDescent="0.35">
      <c r="B27" s="11">
        <v>0.2</v>
      </c>
      <c r="C27">
        <v>1.1000000000000001</v>
      </c>
      <c r="D27" s="43">
        <v>0.39200000000000002</v>
      </c>
      <c r="F27">
        <f>((D27-0.0149)/0.1075)*5/0.5</f>
        <v>35.079069767441865</v>
      </c>
    </row>
    <row r="28" spans="2:7" x14ac:dyDescent="0.35">
      <c r="C28">
        <v>1.2</v>
      </c>
      <c r="D28" s="43">
        <v>0.39600000000000002</v>
      </c>
      <c r="F28">
        <f t="shared" ref="F28:F32" si="3">((D28-0.0149)/0.1075)*5/0.5</f>
        <v>35.451162790697673</v>
      </c>
      <c r="G28">
        <f>AVERAGE(F27:F28)</f>
        <v>35.265116279069773</v>
      </c>
    </row>
    <row r="29" spans="2:7" x14ac:dyDescent="0.35">
      <c r="C29">
        <v>2.1</v>
      </c>
      <c r="D29" s="43">
        <v>0.4</v>
      </c>
      <c r="F29">
        <f t="shared" si="3"/>
        <v>35.823255813953487</v>
      </c>
    </row>
    <row r="30" spans="2:7" x14ac:dyDescent="0.35">
      <c r="C30">
        <v>2.2000000000000002</v>
      </c>
      <c r="D30" s="43">
        <v>0.39600000000000002</v>
      </c>
      <c r="F30">
        <f t="shared" si="3"/>
        <v>35.451162790697673</v>
      </c>
      <c r="G30">
        <f>AVERAGE(F29:F30)</f>
        <v>35.63720930232558</v>
      </c>
    </row>
    <row r="31" spans="2:7" x14ac:dyDescent="0.35">
      <c r="C31">
        <v>3.1</v>
      </c>
      <c r="D31" s="43">
        <v>0.29299999999999998</v>
      </c>
      <c r="F31">
        <f t="shared" si="3"/>
        <v>25.869767441860461</v>
      </c>
    </row>
    <row r="32" spans="2:7" x14ac:dyDescent="0.35">
      <c r="C32">
        <v>3.2</v>
      </c>
      <c r="D32" s="43">
        <v>0.29299999999999998</v>
      </c>
      <c r="F32">
        <f t="shared" si="3"/>
        <v>25.869767441860461</v>
      </c>
      <c r="G32">
        <f>AVERAGE(F31:F32)</f>
        <v>25.869767441860461</v>
      </c>
    </row>
    <row r="33" spans="1:8" x14ac:dyDescent="0.35">
      <c r="E33" t="s">
        <v>220</v>
      </c>
      <c r="G33">
        <f>AVERAGE(G27:G32)</f>
        <v>32.257364341085271</v>
      </c>
      <c r="H33" s="38"/>
    </row>
    <row r="34" spans="1:8" x14ac:dyDescent="0.35">
      <c r="E34" t="s">
        <v>7</v>
      </c>
      <c r="G34">
        <f>_xlfn.STDEV.S(G27:G32)</f>
        <v>5.5349488628828638</v>
      </c>
    </row>
    <row r="35" spans="1:8" x14ac:dyDescent="0.35">
      <c r="B35" t="s">
        <v>14</v>
      </c>
      <c r="C35">
        <v>1.1000000000000001</v>
      </c>
      <c r="D35">
        <v>0.22500000000000001</v>
      </c>
      <c r="F35">
        <f>((D35-0.0149)/0.1075)*5/0.5</f>
        <v>19.54418604651163</v>
      </c>
    </row>
    <row r="36" spans="1:8" x14ac:dyDescent="0.35">
      <c r="C36">
        <v>1.2</v>
      </c>
      <c r="D36">
        <v>0.22800000000000001</v>
      </c>
      <c r="F36">
        <f t="shared" ref="F36:F40" si="4">((D36-0.0149)/0.1075)*5/0.5</f>
        <v>19.823255813953487</v>
      </c>
      <c r="G36">
        <f>AVERAGE(F35:F36)</f>
        <v>19.68372093023256</v>
      </c>
      <c r="H36" s="39"/>
    </row>
    <row r="37" spans="1:8" x14ac:dyDescent="0.35">
      <c r="C37">
        <v>2.1</v>
      </c>
      <c r="D37">
        <v>0.158</v>
      </c>
      <c r="F37">
        <f t="shared" si="4"/>
        <v>13.311627906976744</v>
      </c>
    </row>
    <row r="38" spans="1:8" x14ac:dyDescent="0.35">
      <c r="C38">
        <v>2.2000000000000002</v>
      </c>
      <c r="D38">
        <v>0.16400000000000001</v>
      </c>
      <c r="F38">
        <f t="shared" si="4"/>
        <v>13.869767441860466</v>
      </c>
      <c r="G38">
        <f>AVERAGE(F37:F38)</f>
        <v>13.590697674418605</v>
      </c>
    </row>
    <row r="39" spans="1:8" x14ac:dyDescent="0.35">
      <c r="C39">
        <v>3.1</v>
      </c>
      <c r="D39">
        <v>0.216</v>
      </c>
      <c r="F39">
        <f t="shared" si="4"/>
        <v>18.706976744186047</v>
      </c>
    </row>
    <row r="40" spans="1:8" x14ac:dyDescent="0.35">
      <c r="C40">
        <v>3.2</v>
      </c>
      <c r="D40">
        <v>0.216</v>
      </c>
      <c r="F40">
        <f t="shared" si="4"/>
        <v>18.706976744186047</v>
      </c>
      <c r="G40">
        <f>AVERAGE(F39:F40)</f>
        <v>18.706976744186047</v>
      </c>
    </row>
    <row r="41" spans="1:8" x14ac:dyDescent="0.35">
      <c r="E41" t="s">
        <v>220</v>
      </c>
      <c r="G41">
        <f>AVERAGE(G35:G40)</f>
        <v>17.327131782945738</v>
      </c>
    </row>
    <row r="42" spans="1:8" x14ac:dyDescent="0.35">
      <c r="E42" t="s">
        <v>7</v>
      </c>
      <c r="G42">
        <f>_xlfn.STDEV.S(G35:G40)</f>
        <v>3.2724932676428251</v>
      </c>
    </row>
    <row r="43" spans="1:8" x14ac:dyDescent="0.35">
      <c r="A43" t="s">
        <v>10</v>
      </c>
      <c r="B43" s="11">
        <v>0</v>
      </c>
      <c r="C43">
        <v>1.1000000000000001</v>
      </c>
      <c r="D43">
        <v>0.39600000000000002</v>
      </c>
      <c r="F43">
        <f>((D43-0.0149)/0.1075)*5/0.5</f>
        <v>35.451162790697673</v>
      </c>
    </row>
    <row r="44" spans="1:8" x14ac:dyDescent="0.35">
      <c r="C44">
        <v>1.2</v>
      </c>
      <c r="D44">
        <v>0.39900000000000002</v>
      </c>
      <c r="F44">
        <f t="shared" ref="F44:F48" si="5">((D44-0.0149)/0.1075)*5/0.5</f>
        <v>35.730232558139534</v>
      </c>
      <c r="G44">
        <f>AVERAGE(F43:F44)</f>
        <v>35.590697674418607</v>
      </c>
    </row>
    <row r="45" spans="1:8" x14ac:dyDescent="0.35">
      <c r="C45">
        <v>2.1</v>
      </c>
      <c r="D45">
        <v>0.33200000000000002</v>
      </c>
      <c r="F45">
        <f t="shared" si="5"/>
        <v>29.497674418604653</v>
      </c>
    </row>
    <row r="46" spans="1:8" x14ac:dyDescent="0.35">
      <c r="C46">
        <v>2.2000000000000002</v>
      </c>
      <c r="D46">
        <v>0.33200000000000002</v>
      </c>
      <c r="F46">
        <f t="shared" si="5"/>
        <v>29.497674418604653</v>
      </c>
      <c r="G46">
        <f>AVERAGE(F45:F46)</f>
        <v>29.497674418604653</v>
      </c>
    </row>
    <row r="47" spans="1:8" x14ac:dyDescent="0.35">
      <c r="C47">
        <v>3.1</v>
      </c>
      <c r="D47">
        <v>0.39200000000000002</v>
      </c>
      <c r="F47">
        <f t="shared" si="5"/>
        <v>35.079069767441865</v>
      </c>
    </row>
    <row r="48" spans="1:8" x14ac:dyDescent="0.35">
      <c r="C48">
        <v>3.2</v>
      </c>
      <c r="D48">
        <v>0.39200000000000002</v>
      </c>
      <c r="F48">
        <f t="shared" si="5"/>
        <v>35.079069767441865</v>
      </c>
      <c r="G48">
        <f>AVERAGE(F47:F48)</f>
        <v>35.079069767441865</v>
      </c>
    </row>
    <row r="49" spans="2:7" x14ac:dyDescent="0.35">
      <c r="E49" t="s">
        <v>220</v>
      </c>
      <c r="G49">
        <f>AVERAGE(G43:G48)</f>
        <v>33.389147286821704</v>
      </c>
    </row>
    <row r="50" spans="2:7" x14ac:dyDescent="0.35">
      <c r="E50" t="s">
        <v>7</v>
      </c>
      <c r="G50">
        <f>_xlfn.STDEV.S(G43:G48)</f>
        <v>3.379809401704696</v>
      </c>
    </row>
    <row r="51" spans="2:7" x14ac:dyDescent="0.35">
      <c r="B51" s="11">
        <v>0.04</v>
      </c>
      <c r="C51">
        <v>1.1000000000000001</v>
      </c>
      <c r="D51" s="43">
        <v>0.155</v>
      </c>
      <c r="F51">
        <f>((D51-0.0149)/0.1075)*5/0.5</f>
        <v>13.032558139534885</v>
      </c>
    </row>
    <row r="52" spans="2:7" x14ac:dyDescent="0.35">
      <c r="C52">
        <v>1.2</v>
      </c>
      <c r="D52" s="43">
        <v>0.16200000000000001</v>
      </c>
      <c r="F52">
        <f t="shared" ref="F52:F56" si="6">((D52-0.0149)/0.1075)*5/0.5</f>
        <v>13.683720930232559</v>
      </c>
      <c r="G52">
        <f>AVERAGE(F51:F52)</f>
        <v>13.358139534883723</v>
      </c>
    </row>
    <row r="53" spans="2:7" x14ac:dyDescent="0.35">
      <c r="C53">
        <v>2.1</v>
      </c>
      <c r="D53" s="43">
        <v>0.26300000000000001</v>
      </c>
      <c r="F53">
        <f t="shared" si="6"/>
        <v>23.079069767441865</v>
      </c>
    </row>
    <row r="54" spans="2:7" x14ac:dyDescent="0.35">
      <c r="C54">
        <v>2.2000000000000002</v>
      </c>
      <c r="D54" s="43">
        <v>0.25700000000000001</v>
      </c>
      <c r="F54">
        <f t="shared" si="6"/>
        <v>22.52093023255814</v>
      </c>
      <c r="G54">
        <f>AVERAGE(F53:F54)</f>
        <v>22.800000000000004</v>
      </c>
    </row>
    <row r="55" spans="2:7" x14ac:dyDescent="0.35">
      <c r="C55">
        <v>3.1</v>
      </c>
      <c r="D55" s="43">
        <v>0.36299999999999999</v>
      </c>
      <c r="F55">
        <f t="shared" si="6"/>
        <v>32.381395348837209</v>
      </c>
    </row>
    <row r="56" spans="2:7" x14ac:dyDescent="0.35">
      <c r="C56">
        <v>3.2</v>
      </c>
      <c r="D56" s="43">
        <v>0.37</v>
      </c>
      <c r="F56">
        <f t="shared" si="6"/>
        <v>33.032558139534885</v>
      </c>
      <c r="G56">
        <f>AVERAGE(F55:F56)</f>
        <v>32.706976744186051</v>
      </c>
    </row>
    <row r="57" spans="2:7" x14ac:dyDescent="0.35">
      <c r="E57" t="s">
        <v>220</v>
      </c>
      <c r="G57">
        <f>AVERAGE(G51:G56)</f>
        <v>22.955038759689927</v>
      </c>
    </row>
    <row r="58" spans="2:7" x14ac:dyDescent="0.35">
      <c r="E58" t="s">
        <v>7</v>
      </c>
      <c r="G58">
        <f>_xlfn.STDEV.S(G51:G56)</f>
        <v>9.6753502831047378</v>
      </c>
    </row>
    <row r="59" spans="2:7" x14ac:dyDescent="0.35">
      <c r="B59" s="11">
        <v>0.1</v>
      </c>
      <c r="C59">
        <v>1.1000000000000001</v>
      </c>
      <c r="D59" s="43">
        <v>0.628</v>
      </c>
      <c r="F59">
        <f t="shared" ref="F59:F64" si="7">((D59-0.0149)/0.1075)*5/0.5</f>
        <v>57.032558139534885</v>
      </c>
    </row>
    <row r="60" spans="2:7" x14ac:dyDescent="0.35">
      <c r="C60">
        <v>1.2</v>
      </c>
      <c r="D60" s="43">
        <v>0.628</v>
      </c>
      <c r="F60">
        <f t="shared" si="7"/>
        <v>57.032558139534885</v>
      </c>
      <c r="G60">
        <f>AVERAGE(F59:F60)</f>
        <v>57.032558139534885</v>
      </c>
    </row>
    <row r="61" spans="2:7" x14ac:dyDescent="0.35">
      <c r="C61">
        <v>2.1</v>
      </c>
      <c r="D61" s="43">
        <v>0.64700000000000002</v>
      </c>
      <c r="F61">
        <f t="shared" si="7"/>
        <v>58.8</v>
      </c>
    </row>
    <row r="62" spans="2:7" x14ac:dyDescent="0.35">
      <c r="C62">
        <v>2.2000000000000002</v>
      </c>
      <c r="D62" s="43">
        <v>0.64700000000000002</v>
      </c>
      <c r="F62">
        <f t="shared" si="7"/>
        <v>58.8</v>
      </c>
      <c r="G62">
        <f>AVERAGE(F61:F62)</f>
        <v>58.8</v>
      </c>
    </row>
    <row r="63" spans="2:7" x14ac:dyDescent="0.35">
      <c r="C63">
        <v>3.1</v>
      </c>
      <c r="D63" s="43">
        <v>0.51100000000000001</v>
      </c>
      <c r="F63">
        <f t="shared" si="7"/>
        <v>46.148837209302329</v>
      </c>
    </row>
    <row r="64" spans="2:7" x14ac:dyDescent="0.35">
      <c r="C64">
        <v>3.2</v>
      </c>
      <c r="D64" s="43">
        <v>0.51100000000000001</v>
      </c>
      <c r="F64">
        <f t="shared" si="7"/>
        <v>46.148837209302329</v>
      </c>
      <c r="G64">
        <f>AVERAGE(F63:F64)</f>
        <v>46.148837209302329</v>
      </c>
    </row>
    <row r="65" spans="2:7" x14ac:dyDescent="0.35">
      <c r="E65" t="s">
        <v>220</v>
      </c>
      <c r="G65">
        <f>AVERAGE(G59:G64)</f>
        <v>53.993798449612406</v>
      </c>
    </row>
    <row r="66" spans="2:7" x14ac:dyDescent="0.35">
      <c r="E66" t="s">
        <v>7</v>
      </c>
      <c r="G66">
        <f>_xlfn.STDEV.S(G59:G64)</f>
        <v>6.8511696321873128</v>
      </c>
    </row>
    <row r="67" spans="2:7" x14ac:dyDescent="0.35">
      <c r="B67" s="11">
        <v>0.2</v>
      </c>
      <c r="C67">
        <v>1.1000000000000001</v>
      </c>
      <c r="D67">
        <v>0.17799999999999999</v>
      </c>
      <c r="F67">
        <f>((D67-0.0149)/0.1075)*5/0.5</f>
        <v>15.172093023255812</v>
      </c>
    </row>
    <row r="68" spans="2:7" x14ac:dyDescent="0.35">
      <c r="C68">
        <v>1.2</v>
      </c>
      <c r="D68">
        <v>0.17199999999999999</v>
      </c>
      <c r="F68">
        <f t="shared" ref="F68:F72" si="8">((D68-0.0149)/0.1075)*5/0.5</f>
        <v>14.613953488372092</v>
      </c>
      <c r="G68">
        <f>AVERAGE(F67:F68)</f>
        <v>14.893023255813951</v>
      </c>
    </row>
    <row r="69" spans="2:7" x14ac:dyDescent="0.35">
      <c r="C69">
        <v>2.1</v>
      </c>
      <c r="D69">
        <v>0.126</v>
      </c>
      <c r="F69">
        <f t="shared" si="8"/>
        <v>10.334883720930232</v>
      </c>
    </row>
    <row r="70" spans="2:7" x14ac:dyDescent="0.35">
      <c r="C70">
        <v>2.2000000000000002</v>
      </c>
      <c r="D70">
        <v>0.126</v>
      </c>
      <c r="F70">
        <f t="shared" si="8"/>
        <v>10.334883720930232</v>
      </c>
      <c r="G70">
        <f>AVERAGE(F69:F70)</f>
        <v>10.334883720930232</v>
      </c>
    </row>
    <row r="71" spans="2:7" x14ac:dyDescent="0.35">
      <c r="C71">
        <v>3.1</v>
      </c>
      <c r="D71">
        <v>0.16800000000000001</v>
      </c>
      <c r="F71">
        <f t="shared" si="8"/>
        <v>14.241860465116281</v>
      </c>
    </row>
    <row r="72" spans="2:7" x14ac:dyDescent="0.35">
      <c r="C72">
        <v>3.2</v>
      </c>
      <c r="D72">
        <v>0.159</v>
      </c>
      <c r="F72">
        <f t="shared" si="8"/>
        <v>13.404651162790699</v>
      </c>
      <c r="G72">
        <f>AVERAGE(F71:F72)</f>
        <v>13.823255813953491</v>
      </c>
    </row>
    <row r="73" spans="2:7" x14ac:dyDescent="0.35">
      <c r="E73" t="s">
        <v>220</v>
      </c>
      <c r="G73">
        <f>AVERAGE(G67:G72)</f>
        <v>13.017054263565891</v>
      </c>
    </row>
    <row r="74" spans="2:7" x14ac:dyDescent="0.35">
      <c r="E74" t="s">
        <v>7</v>
      </c>
      <c r="G74">
        <f>_xlfn.STDEV.S(G67:G72)</f>
        <v>2.3836169385522132</v>
      </c>
    </row>
    <row r="75" spans="2:7" x14ac:dyDescent="0.35">
      <c r="B75" t="s">
        <v>14</v>
      </c>
      <c r="C75">
        <v>1.1000000000000001</v>
      </c>
      <c r="D75">
        <v>0.14250000000000002</v>
      </c>
      <c r="F75">
        <f>((D75-0.0149)/0.1075)*5/0.5</f>
        <v>11.869767441860468</v>
      </c>
    </row>
    <row r="76" spans="2:7" x14ac:dyDescent="0.35">
      <c r="C76">
        <v>1.2</v>
      </c>
      <c r="D76">
        <v>0.14250000000000002</v>
      </c>
      <c r="F76">
        <f t="shared" ref="F76:F80" si="9">((D76-0.0149)/0.1075)*5/0.5</f>
        <v>11.869767441860468</v>
      </c>
      <c r="G76">
        <f>AVERAGE(F75:F76)</f>
        <v>11.869767441860468</v>
      </c>
    </row>
    <row r="77" spans="2:7" x14ac:dyDescent="0.35">
      <c r="C77">
        <v>2.1</v>
      </c>
      <c r="D77">
        <v>0.125</v>
      </c>
      <c r="F77">
        <f t="shared" si="9"/>
        <v>10.241860465116279</v>
      </c>
    </row>
    <row r="78" spans="2:7" x14ac:dyDescent="0.35">
      <c r="C78">
        <v>2.2000000000000002</v>
      </c>
      <c r="D78">
        <v>0.121</v>
      </c>
      <c r="F78">
        <f t="shared" si="9"/>
        <v>9.869767441860466</v>
      </c>
      <c r="G78">
        <f>AVERAGE(F77:F78)</f>
        <v>10.055813953488371</v>
      </c>
    </row>
    <row r="79" spans="2:7" x14ac:dyDescent="0.35">
      <c r="C79">
        <v>3.1</v>
      </c>
      <c r="D79">
        <v>9.1999999999999998E-2</v>
      </c>
      <c r="F79">
        <f t="shared" si="9"/>
        <v>7.1720930232558144</v>
      </c>
    </row>
    <row r="80" spans="2:7" x14ac:dyDescent="0.35">
      <c r="C80">
        <v>3.2</v>
      </c>
      <c r="D80">
        <v>9.1999999999999998E-2</v>
      </c>
      <c r="F80">
        <f t="shared" si="9"/>
        <v>7.1720930232558144</v>
      </c>
      <c r="G80">
        <f>AVERAGE(F79:F80)</f>
        <v>7.1720930232558144</v>
      </c>
    </row>
    <row r="81" spans="5:7" x14ac:dyDescent="0.35">
      <c r="E81" t="s">
        <v>220</v>
      </c>
      <c r="F81">
        <f>AVERAGE(F75:F80)</f>
        <v>9.6992248062015509</v>
      </c>
      <c r="G81">
        <f>AVERAGE(G75:G80)</f>
        <v>9.6992248062015509</v>
      </c>
    </row>
    <row r="82" spans="5:7" x14ac:dyDescent="0.35">
      <c r="E82" t="s">
        <v>7</v>
      </c>
      <c r="F82">
        <f>_xlfn.STDEV.S(F75:F80)</f>
        <v>2.1222082372886319</v>
      </c>
      <c r="G82">
        <f>_xlfn.STDEV.S(G75:G80)</f>
        <v>2.3690510971220458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9DBD5-A2EF-45F4-A59E-AEC8015F1A3C}">
  <dimension ref="A1:AB81"/>
  <sheetViews>
    <sheetView topLeftCell="A31" zoomScale="65" zoomScaleNormal="40" workbookViewId="0">
      <selection sqref="A1:C80"/>
    </sheetView>
  </sheetViews>
  <sheetFormatPr defaultRowHeight="14.5" x14ac:dyDescent="0.35"/>
  <sheetData>
    <row r="1" spans="1:28" x14ac:dyDescent="0.35">
      <c r="A1" t="s">
        <v>117</v>
      </c>
      <c r="B1" t="s">
        <v>12</v>
      </c>
      <c r="C1" t="s">
        <v>13</v>
      </c>
      <c r="D1" s="36" t="s">
        <v>233</v>
      </c>
      <c r="F1" s="36" t="s">
        <v>234</v>
      </c>
    </row>
    <row r="2" spans="1:28" x14ac:dyDescent="0.35">
      <c r="A2" t="s">
        <v>210</v>
      </c>
      <c r="B2" s="11">
        <v>0</v>
      </c>
      <c r="C2">
        <v>1.1000000000000001</v>
      </c>
      <c r="D2" s="36">
        <v>0.83699999999999997</v>
      </c>
      <c r="F2">
        <f>(((D2-0.1257)/0.0109)*10/500)*2</f>
        <v>2.6102752293577982</v>
      </c>
    </row>
    <row r="3" spans="1:28" x14ac:dyDescent="0.35">
      <c r="C3">
        <v>1.2</v>
      </c>
      <c r="D3" s="36">
        <v>0.83499999999999996</v>
      </c>
      <c r="F3">
        <f t="shared" ref="F3:F7" si="0">(((D3-0.1257)/0.0109)*10/500)*2</f>
        <v>2.6029357798165136</v>
      </c>
      <c r="G3">
        <f>AVERAGE(F2:F3)</f>
        <v>2.6066055045871561</v>
      </c>
    </row>
    <row r="4" spans="1:28" x14ac:dyDescent="0.35">
      <c r="C4">
        <v>2.1</v>
      </c>
      <c r="D4" s="36">
        <v>0.753</v>
      </c>
      <c r="F4">
        <f>(((D4-0.1257)/0.0109)*10/500)*2</f>
        <v>2.3020183486238528</v>
      </c>
      <c r="I4" t="s">
        <v>220</v>
      </c>
    </row>
    <row r="5" spans="1:28" x14ac:dyDescent="0.35">
      <c r="C5">
        <v>2.2000000000000002</v>
      </c>
      <c r="D5" s="36">
        <v>0.75800000000000001</v>
      </c>
      <c r="F5">
        <f t="shared" si="0"/>
        <v>2.3203669724770637</v>
      </c>
      <c r="G5">
        <f>AVERAGE(F4:F5)</f>
        <v>2.311192660550458</v>
      </c>
      <c r="I5" t="s">
        <v>236</v>
      </c>
      <c r="J5" s="11">
        <v>0</v>
      </c>
      <c r="K5" s="11">
        <v>0.04</v>
      </c>
      <c r="L5" s="11">
        <v>0.1</v>
      </c>
      <c r="M5" s="11">
        <v>0.2</v>
      </c>
      <c r="N5" t="s">
        <v>14</v>
      </c>
    </row>
    <row r="6" spans="1:28" x14ac:dyDescent="0.35">
      <c r="C6">
        <v>3.1</v>
      </c>
      <c r="D6" s="36">
        <v>0.79700000000000004</v>
      </c>
      <c r="F6">
        <f t="shared" si="0"/>
        <v>2.4634862385321101</v>
      </c>
      <c r="I6" s="37" t="s">
        <v>224</v>
      </c>
      <c r="J6">
        <v>2.4604281345565746</v>
      </c>
      <c r="K6">
        <v>1.5888685015290518</v>
      </c>
      <c r="L6">
        <v>1.0738837920489297</v>
      </c>
      <c r="M6">
        <v>0.30507645259938837</v>
      </c>
      <c r="N6">
        <v>0.19253822629969411</v>
      </c>
    </row>
    <row r="7" spans="1:28" x14ac:dyDescent="0.35">
      <c r="C7">
        <v>3.2</v>
      </c>
      <c r="D7" s="36">
        <v>0.79700000000000004</v>
      </c>
      <c r="F7">
        <f t="shared" si="0"/>
        <v>2.4634862385321101</v>
      </c>
      <c r="G7">
        <f>AVERAGE(F6:F7)</f>
        <v>2.4634862385321101</v>
      </c>
      <c r="I7" s="37" t="s">
        <v>25</v>
      </c>
      <c r="J7">
        <v>0.85737003058103978</v>
      </c>
      <c r="K7">
        <v>0.93198776758409796</v>
      </c>
      <c r="L7">
        <v>0.8475840978593272</v>
      </c>
      <c r="M7">
        <v>0.76379204892966357</v>
      </c>
      <c r="N7">
        <v>0.18336391437308866</v>
      </c>
      <c r="AB7" t="s">
        <v>232</v>
      </c>
    </row>
    <row r="8" spans="1:28" x14ac:dyDescent="0.35">
      <c r="D8" s="36"/>
      <c r="E8" t="s">
        <v>220</v>
      </c>
      <c r="G8">
        <f>AVERAGE(G2:G7)</f>
        <v>2.4604281345565746</v>
      </c>
      <c r="AA8" t="s">
        <v>235</v>
      </c>
      <c r="AB8" s="36" t="s">
        <v>233</v>
      </c>
    </row>
    <row r="9" spans="1:28" x14ac:dyDescent="0.35">
      <c r="D9" s="36"/>
      <c r="E9" t="s">
        <v>7</v>
      </c>
      <c r="G9">
        <f>_xlfn.STDEV.S(G2:G7)</f>
        <v>0.14773016315365836</v>
      </c>
      <c r="AA9">
        <v>10</v>
      </c>
      <c r="AB9">
        <v>0.41470000000000001</v>
      </c>
    </row>
    <row r="10" spans="1:28" x14ac:dyDescent="0.35">
      <c r="B10" s="11">
        <v>0.04</v>
      </c>
      <c r="C10">
        <v>1.1000000000000001</v>
      </c>
      <c r="D10" s="36">
        <v>0.61</v>
      </c>
      <c r="F10">
        <f t="shared" ref="F10:F15" si="1">(((D10-0.1257)/0.0109)*10/500)*2</f>
        <v>1.777247706422018</v>
      </c>
      <c r="I10" t="s">
        <v>5</v>
      </c>
      <c r="AA10">
        <v>100</v>
      </c>
      <c r="AB10">
        <v>1.2107000000000001</v>
      </c>
    </row>
    <row r="11" spans="1:28" x14ac:dyDescent="0.35">
      <c r="C11">
        <v>1.2</v>
      </c>
      <c r="D11" s="36">
        <v>0.60399999999999998</v>
      </c>
      <c r="F11">
        <f t="shared" si="1"/>
        <v>1.755229357798165</v>
      </c>
      <c r="G11">
        <f>AVERAGE(F10:F11)</f>
        <v>1.7662385321100915</v>
      </c>
      <c r="I11" t="s">
        <v>236</v>
      </c>
      <c r="J11" t="s">
        <v>3</v>
      </c>
      <c r="K11" t="s">
        <v>211</v>
      </c>
      <c r="L11" t="s">
        <v>212</v>
      </c>
      <c r="M11" t="s">
        <v>213</v>
      </c>
      <c r="N11" t="s">
        <v>8</v>
      </c>
      <c r="AA11">
        <v>200</v>
      </c>
      <c r="AB11">
        <v>2.3157000000000001</v>
      </c>
    </row>
    <row r="12" spans="1:28" x14ac:dyDescent="0.35">
      <c r="C12">
        <v>2.1</v>
      </c>
      <c r="D12" s="36">
        <v>0.54899999999999993</v>
      </c>
      <c r="F12">
        <f t="shared" si="1"/>
        <v>1.5533944954128438</v>
      </c>
      <c r="I12" s="37" t="s">
        <v>224</v>
      </c>
      <c r="J12">
        <v>0.14773016315365836</v>
      </c>
      <c r="K12">
        <v>0.16256231823084932</v>
      </c>
      <c r="L12">
        <v>0.35752204510690477</v>
      </c>
      <c r="M12">
        <v>0.13877593626392831</v>
      </c>
      <c r="N12">
        <v>2.7236017221054905E-2</v>
      </c>
      <c r="AA12">
        <v>300</v>
      </c>
      <c r="AB12">
        <v>3.2856999999999998</v>
      </c>
    </row>
    <row r="13" spans="1:28" x14ac:dyDescent="0.35">
      <c r="C13">
        <v>2.2000000000000002</v>
      </c>
      <c r="D13" s="36">
        <v>0.54899999999999993</v>
      </c>
      <c r="F13">
        <f t="shared" si="1"/>
        <v>1.5533944954128438</v>
      </c>
      <c r="G13">
        <f>AVERAGE(F12:F13)</f>
        <v>1.5533944954128438</v>
      </c>
      <c r="I13" s="37" t="s">
        <v>25</v>
      </c>
      <c r="J13">
        <v>0.13027953647529614</v>
      </c>
      <c r="K13">
        <v>0.27374728382305369</v>
      </c>
      <c r="L13">
        <v>0.21702112326502812</v>
      </c>
      <c r="M13">
        <v>0.4909494256557892</v>
      </c>
      <c r="N13">
        <v>0.13797302985622784</v>
      </c>
      <c r="AA13">
        <v>400</v>
      </c>
      <c r="AB13">
        <v>4.4817</v>
      </c>
    </row>
    <row r="14" spans="1:28" x14ac:dyDescent="0.35">
      <c r="C14">
        <v>3.1</v>
      </c>
      <c r="D14" s="36">
        <v>0.52</v>
      </c>
      <c r="F14">
        <f t="shared" si="1"/>
        <v>1.4469724770642201</v>
      </c>
    </row>
    <row r="15" spans="1:28" x14ac:dyDescent="0.35">
      <c r="C15">
        <v>3.2</v>
      </c>
      <c r="D15" s="36">
        <v>0.52</v>
      </c>
      <c r="F15">
        <f t="shared" si="1"/>
        <v>1.4469724770642201</v>
      </c>
      <c r="G15">
        <f>AVERAGE(F14:F15)</f>
        <v>1.4469724770642201</v>
      </c>
    </row>
    <row r="16" spans="1:28" x14ac:dyDescent="0.35">
      <c r="D16" s="36"/>
      <c r="E16" t="s">
        <v>220</v>
      </c>
      <c r="G16">
        <f>AVERAGE(G10:G15)</f>
        <v>1.5888685015290518</v>
      </c>
    </row>
    <row r="17" spans="2:9" x14ac:dyDescent="0.35">
      <c r="D17" s="36"/>
      <c r="E17" t="s">
        <v>7</v>
      </c>
      <c r="G17">
        <f>_xlfn.STDEV.S(G10:G15)</f>
        <v>0.16256231823084932</v>
      </c>
    </row>
    <row r="18" spans="2:9" x14ac:dyDescent="0.35">
      <c r="B18" s="11">
        <v>0.1</v>
      </c>
      <c r="C18">
        <v>1.1000000000000001</v>
      </c>
      <c r="D18" s="36">
        <v>0.378</v>
      </c>
      <c r="F18">
        <f t="shared" ref="F18:F23" si="2">(((D18-0.1257)/0.0109)*10/500)*2</f>
        <v>0.92587155963302736</v>
      </c>
    </row>
    <row r="19" spans="2:9" x14ac:dyDescent="0.35">
      <c r="C19">
        <v>1.2</v>
      </c>
      <c r="D19" s="36">
        <v>0.38300000000000001</v>
      </c>
      <c r="F19">
        <f t="shared" si="2"/>
        <v>0.94422018348623837</v>
      </c>
      <c r="G19">
        <f>AVERAGE(F18:F19)</f>
        <v>0.93504587155963281</v>
      </c>
    </row>
    <row r="20" spans="2:9" x14ac:dyDescent="0.35">
      <c r="C20">
        <v>2.1</v>
      </c>
      <c r="D20" s="36">
        <v>0.34199999999999997</v>
      </c>
      <c r="F20">
        <f t="shared" si="2"/>
        <v>0.79376146788990809</v>
      </c>
    </row>
    <row r="21" spans="2:9" x14ac:dyDescent="0.35">
      <c r="C21">
        <v>2.2000000000000002</v>
      </c>
      <c r="D21" s="36">
        <f>D20+0.007</f>
        <v>0.34899999999999998</v>
      </c>
      <c r="F21">
        <f t="shared" si="2"/>
        <v>0.81944954128440362</v>
      </c>
      <c r="G21">
        <f>AVERAGE(F20:F21)</f>
        <v>0.80660550458715585</v>
      </c>
    </row>
    <row r="22" spans="2:9" x14ac:dyDescent="0.35">
      <c r="C22">
        <v>3.1</v>
      </c>
      <c r="D22" s="36">
        <v>0.52600000000000002</v>
      </c>
      <c r="F22">
        <f t="shared" si="2"/>
        <v>1.4689908256880733</v>
      </c>
    </row>
    <row r="23" spans="2:9" x14ac:dyDescent="0.35">
      <c r="C23">
        <v>3.2</v>
      </c>
      <c r="D23" s="36">
        <v>0.53200000000000003</v>
      </c>
      <c r="F23">
        <f t="shared" si="2"/>
        <v>1.4910091743119267</v>
      </c>
      <c r="G23">
        <f>AVERAGE(F22:F23)</f>
        <v>1.48</v>
      </c>
    </row>
    <row r="24" spans="2:9" x14ac:dyDescent="0.35">
      <c r="D24" s="36"/>
      <c r="E24" t="s">
        <v>220</v>
      </c>
      <c r="G24">
        <f>AVERAGE(G18:G23)</f>
        <v>1.0738837920489297</v>
      </c>
    </row>
    <row r="25" spans="2:9" x14ac:dyDescent="0.35">
      <c r="D25" s="36"/>
      <c r="E25" t="s">
        <v>7</v>
      </c>
      <c r="G25">
        <f>_xlfn.STDEV.S(G18:G23)</f>
        <v>0.35752204510690477</v>
      </c>
    </row>
    <row r="26" spans="2:9" x14ac:dyDescent="0.35">
      <c r="B26" s="11">
        <v>0.2</v>
      </c>
      <c r="C26">
        <v>1.1000000000000001</v>
      </c>
      <c r="D26" s="36">
        <v>0.187</v>
      </c>
      <c r="F26">
        <f t="shared" ref="F26:F31" si="3">(((D26-0.1257)/0.0109)*10/500)*2</f>
        <v>0.22495412844036697</v>
      </c>
    </row>
    <row r="27" spans="2:9" x14ac:dyDescent="0.35">
      <c r="C27">
        <v>1.2</v>
      </c>
      <c r="D27" s="36">
        <v>0.187</v>
      </c>
      <c r="F27">
        <f t="shared" si="3"/>
        <v>0.22495412844036697</v>
      </c>
      <c r="G27">
        <f>AVERAGE(F26:F27)</f>
        <v>0.22495412844036697</v>
      </c>
    </row>
    <row r="28" spans="2:9" x14ac:dyDescent="0.35">
      <c r="C28">
        <v>2.1</v>
      </c>
      <c r="D28" s="36">
        <v>0.187</v>
      </c>
      <c r="F28">
        <f t="shared" si="3"/>
        <v>0.22495412844036697</v>
      </c>
    </row>
    <row r="29" spans="2:9" x14ac:dyDescent="0.35">
      <c r="C29">
        <v>2.2000000000000002</v>
      </c>
      <c r="D29" s="36">
        <v>0.187</v>
      </c>
      <c r="F29">
        <f t="shared" si="3"/>
        <v>0.22495412844036697</v>
      </c>
      <c r="G29">
        <f>AVERAGE(F28:F29)</f>
        <v>0.22495412844036697</v>
      </c>
    </row>
    <row r="30" spans="2:9" x14ac:dyDescent="0.35">
      <c r="C30">
        <v>3.1</v>
      </c>
      <c r="D30" s="36">
        <v>0.248</v>
      </c>
      <c r="F30">
        <f t="shared" si="3"/>
        <v>0.44880733944954126</v>
      </c>
    </row>
    <row r="31" spans="2:9" x14ac:dyDescent="0.35">
      <c r="C31">
        <v>3.2</v>
      </c>
      <c r="D31" s="36">
        <v>0.25700000000000001</v>
      </c>
      <c r="F31">
        <f t="shared" si="3"/>
        <v>0.48183486238532114</v>
      </c>
      <c r="G31">
        <f>AVERAGE(F30:F31)</f>
        <v>0.46532110091743117</v>
      </c>
    </row>
    <row r="32" spans="2:9" x14ac:dyDescent="0.35">
      <c r="D32" s="36"/>
      <c r="E32" t="s">
        <v>220</v>
      </c>
      <c r="G32">
        <f>AVERAGE(G26:G31)</f>
        <v>0.30507645259938837</v>
      </c>
      <c r="I32" s="38"/>
    </row>
    <row r="33" spans="1:9" x14ac:dyDescent="0.35">
      <c r="D33" s="36"/>
      <c r="E33" t="s">
        <v>7</v>
      </c>
      <c r="G33">
        <f>_xlfn.STDEV.S(G26:G31)</f>
        <v>0.13877593626392831</v>
      </c>
    </row>
    <row r="34" spans="1:9" x14ac:dyDescent="0.35">
      <c r="B34" t="s">
        <v>14</v>
      </c>
      <c r="C34">
        <v>1.1000000000000001</v>
      </c>
      <c r="D34" s="36">
        <v>0.18</v>
      </c>
      <c r="F34">
        <f t="shared" ref="F34:F39" si="4">(((D34-0.1257)/0.0109)*10/500)*2</f>
        <v>0.1992660550458715</v>
      </c>
      <c r="I34" s="39"/>
    </row>
    <row r="35" spans="1:9" x14ac:dyDescent="0.35">
      <c r="C35">
        <v>1.2</v>
      </c>
      <c r="D35" s="36">
        <v>0.18</v>
      </c>
      <c r="F35">
        <f t="shared" si="4"/>
        <v>0.1992660550458715</v>
      </c>
      <c r="G35">
        <f>AVERAGE(F34:F35)</f>
        <v>0.1992660550458715</v>
      </c>
    </row>
    <row r="36" spans="1:9" x14ac:dyDescent="0.35">
      <c r="C36">
        <v>2.1</v>
      </c>
      <c r="D36" s="36">
        <v>0.186</v>
      </c>
      <c r="F36">
        <f t="shared" si="4"/>
        <v>0.22128440366972474</v>
      </c>
    </row>
    <row r="37" spans="1:9" x14ac:dyDescent="0.35">
      <c r="C37">
        <v>2.2000000000000002</v>
      </c>
      <c r="D37" s="36">
        <v>0.183</v>
      </c>
      <c r="F37">
        <f t="shared" si="4"/>
        <v>0.21027522935779813</v>
      </c>
      <c r="G37">
        <f>AVERAGE(F36:F37)</f>
        <v>0.21577981651376144</v>
      </c>
    </row>
    <row r="38" spans="1:9" x14ac:dyDescent="0.35">
      <c r="C38">
        <v>3.1</v>
      </c>
      <c r="D38" s="36">
        <v>0.17300000000000001</v>
      </c>
      <c r="F38">
        <f t="shared" si="4"/>
        <v>0.17357798165137614</v>
      </c>
      <c r="I38" s="39"/>
    </row>
    <row r="39" spans="1:9" x14ac:dyDescent="0.35">
      <c r="C39">
        <v>3.2</v>
      </c>
      <c r="D39" s="36">
        <v>0.16700000000000001</v>
      </c>
      <c r="F39">
        <f t="shared" si="4"/>
        <v>0.15155963302752296</v>
      </c>
      <c r="G39">
        <f>AVERAGE(F38:F39)</f>
        <v>0.16256880733944956</v>
      </c>
    </row>
    <row r="40" spans="1:9" x14ac:dyDescent="0.35">
      <c r="D40" s="36"/>
      <c r="E40" t="s">
        <v>220</v>
      </c>
      <c r="G40">
        <f>AVERAGE(G34:G39)</f>
        <v>0.19253822629969417</v>
      </c>
    </row>
    <row r="41" spans="1:9" x14ac:dyDescent="0.35">
      <c r="D41" s="36"/>
      <c r="E41" t="s">
        <v>7</v>
      </c>
      <c r="G41">
        <f>_xlfn.STDEV.S(G34:G39)</f>
        <v>2.7236017221054905E-2</v>
      </c>
    </row>
    <row r="42" spans="1:9" x14ac:dyDescent="0.35">
      <c r="A42" t="s">
        <v>10</v>
      </c>
      <c r="B42" s="11">
        <v>0</v>
      </c>
      <c r="C42">
        <v>1.1000000000000001</v>
      </c>
      <c r="D42" s="36">
        <v>0.32</v>
      </c>
      <c r="F42">
        <f t="shared" ref="F42:F47" si="5">(((D42-0.1257)/0.0109)*10/500)*2</f>
        <v>0.71302752293577987</v>
      </c>
    </row>
    <row r="43" spans="1:9" x14ac:dyDescent="0.35">
      <c r="C43">
        <v>1.2</v>
      </c>
      <c r="D43" s="36">
        <v>0.32</v>
      </c>
      <c r="F43">
        <f t="shared" si="5"/>
        <v>0.71302752293577987</v>
      </c>
      <c r="G43">
        <f>AVERAGE(F42:F43)</f>
        <v>0.71302752293577987</v>
      </c>
    </row>
    <row r="44" spans="1:9" x14ac:dyDescent="0.35">
      <c r="C44">
        <v>2.1</v>
      </c>
      <c r="D44" s="36">
        <v>0.36899999999999999</v>
      </c>
      <c r="F44">
        <f t="shared" si="5"/>
        <v>0.89284403669724766</v>
      </c>
    </row>
    <row r="45" spans="1:9" x14ac:dyDescent="0.35">
      <c r="C45">
        <v>2.2000000000000002</v>
      </c>
      <c r="D45" s="36">
        <v>0.36899999999999999</v>
      </c>
      <c r="F45">
        <f t="shared" si="5"/>
        <v>0.89284403669724766</v>
      </c>
      <c r="G45">
        <f>AVERAGE(F44:F45)</f>
        <v>0.89284403669724766</v>
      </c>
    </row>
    <row r="46" spans="1:9" x14ac:dyDescent="0.35">
      <c r="C46">
        <v>3.1</v>
      </c>
      <c r="D46" s="36">
        <v>0.38900000000000001</v>
      </c>
      <c r="F46">
        <f t="shared" si="5"/>
        <v>0.9662385321100917</v>
      </c>
    </row>
    <row r="47" spans="1:9" x14ac:dyDescent="0.35">
      <c r="C47">
        <v>3.2</v>
      </c>
      <c r="D47" s="36">
        <v>0.38900000000000001</v>
      </c>
      <c r="F47">
        <f t="shared" si="5"/>
        <v>0.9662385321100917</v>
      </c>
      <c r="G47">
        <f>AVERAGE(F46:F47)</f>
        <v>0.9662385321100917</v>
      </c>
    </row>
    <row r="48" spans="1:9" x14ac:dyDescent="0.35">
      <c r="E48" t="s">
        <v>220</v>
      </c>
      <c r="G48">
        <f>AVERAGE(G42:G47)</f>
        <v>0.85737003058103978</v>
      </c>
    </row>
    <row r="49" spans="2:7" x14ac:dyDescent="0.35">
      <c r="E49" t="s">
        <v>7</v>
      </c>
      <c r="G49">
        <f>_xlfn.STDEV.S(G42:G47)</f>
        <v>0.13027953647529614</v>
      </c>
    </row>
    <row r="50" spans="2:7" x14ac:dyDescent="0.35">
      <c r="B50" s="11">
        <v>0.04</v>
      </c>
      <c r="C50">
        <v>1.1000000000000001</v>
      </c>
      <c r="D50" s="36">
        <v>0.34100000000000003</v>
      </c>
      <c r="F50">
        <f t="shared" ref="F50:F55" si="6">(((D50-0.1257)/0.0109)*10/500)*2</f>
        <v>0.79009174311926611</v>
      </c>
    </row>
    <row r="51" spans="2:7" x14ac:dyDescent="0.35">
      <c r="C51">
        <v>1.2</v>
      </c>
      <c r="D51" s="36">
        <v>0.34500000000000003</v>
      </c>
      <c r="F51">
        <f t="shared" si="6"/>
        <v>0.80477064220183492</v>
      </c>
      <c r="G51">
        <f>AVERAGE(F50:F51)</f>
        <v>0.79743119266055051</v>
      </c>
    </row>
    <row r="52" spans="2:7" x14ac:dyDescent="0.35">
      <c r="C52">
        <v>2.1</v>
      </c>
      <c r="D52" s="36">
        <v>0.32700000000000001</v>
      </c>
      <c r="F52">
        <f t="shared" si="6"/>
        <v>0.73871559633027528</v>
      </c>
    </row>
    <row r="53" spans="2:7" x14ac:dyDescent="0.35">
      <c r="C53">
        <v>2.2000000000000002</v>
      </c>
      <c r="D53" s="36">
        <v>0.33400000000000002</v>
      </c>
      <c r="F53">
        <f t="shared" si="6"/>
        <v>0.7644036697247707</v>
      </c>
      <c r="G53">
        <f>AVERAGE(F52:F53)</f>
        <v>0.75155963302752293</v>
      </c>
    </row>
    <row r="54" spans="2:7" x14ac:dyDescent="0.35">
      <c r="C54">
        <v>3.1</v>
      </c>
      <c r="D54" s="36">
        <v>0.46400000000000002</v>
      </c>
      <c r="F54">
        <f t="shared" si="6"/>
        <v>1.2414678899082572</v>
      </c>
    </row>
    <row r="55" spans="2:7" x14ac:dyDescent="0.35">
      <c r="C55">
        <v>3.2</v>
      </c>
      <c r="D55" s="36">
        <v>0.46700000000000003</v>
      </c>
      <c r="F55">
        <f t="shared" si="6"/>
        <v>1.2524770642201837</v>
      </c>
      <c r="G55">
        <f>AVERAGE(F54:F55)</f>
        <v>1.2469724770642205</v>
      </c>
    </row>
    <row r="56" spans="2:7" x14ac:dyDescent="0.35">
      <c r="D56" s="36"/>
      <c r="E56" t="s">
        <v>220</v>
      </c>
      <c r="G56">
        <f>AVERAGE(G50:G55)</f>
        <v>0.93198776758409796</v>
      </c>
    </row>
    <row r="57" spans="2:7" x14ac:dyDescent="0.35">
      <c r="D57" s="36"/>
      <c r="E57" t="s">
        <v>7</v>
      </c>
      <c r="G57">
        <f>_xlfn.STDEV.S(G50:G55)</f>
        <v>0.27374728382305369</v>
      </c>
    </row>
    <row r="58" spans="2:7" x14ac:dyDescent="0.35">
      <c r="B58" s="11">
        <v>0.1</v>
      </c>
      <c r="C58">
        <v>1.1000000000000001</v>
      </c>
      <c r="D58" s="40">
        <v>0.3</v>
      </c>
      <c r="F58">
        <f t="shared" ref="F58:F63" si="7">(((D58-0.1257)/0.0109)*10/500)*2</f>
        <v>0.63963302752293572</v>
      </c>
    </row>
    <row r="59" spans="2:7" x14ac:dyDescent="0.35">
      <c r="C59">
        <v>1.2</v>
      </c>
      <c r="D59" s="40">
        <v>0.3</v>
      </c>
      <c r="F59">
        <f t="shared" si="7"/>
        <v>0.63963302752293572</v>
      </c>
      <c r="G59">
        <f>AVERAGE(F58:F59)</f>
        <v>0.63963302752293572</v>
      </c>
    </row>
    <row r="60" spans="2:7" x14ac:dyDescent="0.35">
      <c r="C60">
        <v>2.1</v>
      </c>
      <c r="D60" s="36">
        <v>0.35199999999999998</v>
      </c>
      <c r="F60">
        <f t="shared" si="7"/>
        <v>0.83045871559633022</v>
      </c>
    </row>
    <row r="61" spans="2:7" x14ac:dyDescent="0.35">
      <c r="C61">
        <v>2.2000000000000002</v>
      </c>
      <c r="D61" s="36">
        <v>0.35199999999999998</v>
      </c>
      <c r="F61">
        <f t="shared" si="7"/>
        <v>0.83045871559633022</v>
      </c>
      <c r="G61">
        <f>AVERAGE(F60:F61)</f>
        <v>0.83045871559633022</v>
      </c>
    </row>
    <row r="62" spans="2:7" x14ac:dyDescent="0.35">
      <c r="C62">
        <v>3.1</v>
      </c>
      <c r="D62" s="36">
        <v>0.41799999999999998</v>
      </c>
      <c r="F62">
        <f t="shared" si="7"/>
        <v>1.0726605504587157</v>
      </c>
    </row>
    <row r="63" spans="2:7" x14ac:dyDescent="0.35">
      <c r="C63">
        <v>3.2</v>
      </c>
      <c r="D63" s="36">
        <v>0.41799999999999998</v>
      </c>
      <c r="F63">
        <f t="shared" si="7"/>
        <v>1.0726605504587157</v>
      </c>
      <c r="G63">
        <f>AVERAGE(F62:F63)</f>
        <v>1.0726605504587157</v>
      </c>
    </row>
    <row r="64" spans="2:7" x14ac:dyDescent="0.35">
      <c r="D64" s="36"/>
      <c r="E64" t="s">
        <v>220</v>
      </c>
      <c r="G64">
        <f>AVERAGE(G58:G63)</f>
        <v>0.8475840978593272</v>
      </c>
    </row>
    <row r="65" spans="2:7" x14ac:dyDescent="0.35">
      <c r="D65" s="36"/>
      <c r="E65" t="s">
        <v>7</v>
      </c>
      <c r="G65">
        <f>_xlfn.STDEV.S(G58:G63)</f>
        <v>0.21702112326502812</v>
      </c>
    </row>
    <row r="66" spans="2:7" x14ac:dyDescent="0.35">
      <c r="B66" s="11">
        <v>0.2</v>
      </c>
      <c r="C66">
        <v>1.1000000000000001</v>
      </c>
      <c r="D66" s="36">
        <v>0.48</v>
      </c>
      <c r="F66">
        <f t="shared" ref="F66:F71" si="8">(((D66-0.1257)/0.0109)*10/500)*2</f>
        <v>1.300183486238532</v>
      </c>
    </row>
    <row r="67" spans="2:7" x14ac:dyDescent="0.35">
      <c r="C67">
        <v>1.2</v>
      </c>
      <c r="D67" s="36">
        <f>D66-0.002</f>
        <v>0.47799999999999998</v>
      </c>
      <c r="F67">
        <f t="shared" si="8"/>
        <v>1.2928440366972476</v>
      </c>
      <c r="G67">
        <f>AVERAGE(F66:F67)</f>
        <v>1.2965137614678897</v>
      </c>
    </row>
    <row r="68" spans="2:7" x14ac:dyDescent="0.35">
      <c r="C68">
        <v>2.1</v>
      </c>
      <c r="D68" s="36">
        <v>0.21099999999999999</v>
      </c>
      <c r="F68">
        <f t="shared" si="8"/>
        <v>0.31302752293577973</v>
      </c>
    </row>
    <row r="69" spans="2:7" x14ac:dyDescent="0.35">
      <c r="C69">
        <v>2.2000000000000002</v>
      </c>
      <c r="D69" s="36">
        <v>0.22</v>
      </c>
      <c r="F69">
        <f t="shared" si="8"/>
        <v>0.34605504587155961</v>
      </c>
      <c r="G69">
        <f>AVERAGE(F68:F69)</f>
        <v>0.3295412844036697</v>
      </c>
    </row>
    <row r="70" spans="2:7" x14ac:dyDescent="0.35">
      <c r="C70">
        <v>3.1</v>
      </c>
      <c r="D70" s="36">
        <v>0.307</v>
      </c>
      <c r="F70">
        <f t="shared" si="8"/>
        <v>0.66532110091743113</v>
      </c>
    </row>
    <row r="71" spans="2:7" x14ac:dyDescent="0.35">
      <c r="C71">
        <v>3.2</v>
      </c>
      <c r="D71" s="36">
        <v>0.307</v>
      </c>
      <c r="F71">
        <f t="shared" si="8"/>
        <v>0.66532110091743113</v>
      </c>
      <c r="G71">
        <f>AVERAGE(F70:F71)</f>
        <v>0.66532110091743113</v>
      </c>
    </row>
    <row r="72" spans="2:7" x14ac:dyDescent="0.35">
      <c r="D72" s="36"/>
      <c r="E72" t="s">
        <v>220</v>
      </c>
      <c r="G72">
        <f>AVERAGE(G66:G71)</f>
        <v>0.76379204892966346</v>
      </c>
    </row>
    <row r="73" spans="2:7" x14ac:dyDescent="0.35">
      <c r="D73" s="36"/>
      <c r="E73" t="s">
        <v>7</v>
      </c>
      <c r="G73">
        <f>_xlfn.STDEV.S(G66:G71)</f>
        <v>0.4909494256557892</v>
      </c>
    </row>
    <row r="74" spans="2:7" x14ac:dyDescent="0.35">
      <c r="B74" t="s">
        <v>14</v>
      </c>
      <c r="C74">
        <v>1.1000000000000001</v>
      </c>
      <c r="D74" s="36">
        <v>0.14299999999999999</v>
      </c>
      <c r="F74">
        <f t="shared" ref="F74:F79" si="9">(((D74-0.1257)/0.0109)*10/500)*2</f>
        <v>6.3486238532110023E-2</v>
      </c>
    </row>
    <row r="75" spans="2:7" x14ac:dyDescent="0.35">
      <c r="C75">
        <v>1.2</v>
      </c>
      <c r="D75" s="36">
        <v>0.14399999999999999</v>
      </c>
      <c r="F75">
        <f t="shared" si="9"/>
        <v>6.7155963302752225E-2</v>
      </c>
      <c r="G75">
        <f>AVERAGE(F74:F75)</f>
        <v>6.5321100917431124E-2</v>
      </c>
    </row>
    <row r="76" spans="2:7" x14ac:dyDescent="0.35">
      <c r="C76">
        <v>2.1</v>
      </c>
      <c r="D76" s="36">
        <v>0.16500000000000001</v>
      </c>
      <c r="F76">
        <f t="shared" si="9"/>
        <v>0.14422018348623855</v>
      </c>
    </row>
    <row r="77" spans="2:7" x14ac:dyDescent="0.35">
      <c r="C77">
        <v>2.2000000000000002</v>
      </c>
      <c r="D77" s="36">
        <v>0.16800000000000001</v>
      </c>
      <c r="F77">
        <f t="shared" si="9"/>
        <v>0.15522935779816516</v>
      </c>
      <c r="G77">
        <f>AVERAGE(F76:F77)</f>
        <v>0.14972477064220185</v>
      </c>
    </row>
    <row r="78" spans="2:7" x14ac:dyDescent="0.35">
      <c r="C78">
        <v>3.1</v>
      </c>
      <c r="D78" s="36">
        <v>0.214</v>
      </c>
      <c r="F78">
        <f t="shared" si="9"/>
        <v>0.32403669724770634</v>
      </c>
    </row>
    <row r="79" spans="2:7" x14ac:dyDescent="0.35">
      <c r="C79">
        <v>3.2</v>
      </c>
      <c r="D79" s="36">
        <v>0.22</v>
      </c>
      <c r="F79">
        <f t="shared" si="9"/>
        <v>0.34605504587155961</v>
      </c>
      <c r="G79">
        <f>AVERAGE(F78:F79)</f>
        <v>0.33504587155963295</v>
      </c>
    </row>
    <row r="80" spans="2:7" x14ac:dyDescent="0.35">
      <c r="D80" s="36"/>
      <c r="E80" t="s">
        <v>220</v>
      </c>
      <c r="G80">
        <f>AVERAGE(G74:G79)</f>
        <v>0.18336391437308863</v>
      </c>
    </row>
    <row r="81" spans="3:7" x14ac:dyDescent="0.35">
      <c r="C81" s="36"/>
      <c r="D81" s="36"/>
      <c r="E81" t="s">
        <v>7</v>
      </c>
      <c r="G81">
        <f>_xlfn.STDEV.S(G74:G79)</f>
        <v>0.13797302985622784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6AB34-0532-4128-8FEC-BB97AA7B829D}">
  <dimension ref="B2:AA82"/>
  <sheetViews>
    <sheetView zoomScale="64" workbookViewId="0">
      <selection activeCell="P40" sqref="P40"/>
    </sheetView>
  </sheetViews>
  <sheetFormatPr defaultRowHeight="14.5" x14ac:dyDescent="0.35"/>
  <cols>
    <col min="8" max="8" width="12.54296875" bestFit="1" customWidth="1"/>
    <col min="9" max="9" width="15" bestFit="1" customWidth="1"/>
    <col min="10" max="10" width="28.81640625" bestFit="1" customWidth="1"/>
    <col min="11" max="12" width="8.7265625" customWidth="1"/>
  </cols>
  <sheetData>
    <row r="2" spans="2:27" x14ac:dyDescent="0.35">
      <c r="C2" t="s">
        <v>12</v>
      </c>
      <c r="D2" t="s">
        <v>13</v>
      </c>
      <c r="E2" t="s">
        <v>226</v>
      </c>
      <c r="H2" t="s">
        <v>228</v>
      </c>
      <c r="I2" t="s">
        <v>229</v>
      </c>
      <c r="J2" t="s">
        <v>230</v>
      </c>
    </row>
    <row r="3" spans="2:27" x14ac:dyDescent="0.35">
      <c r="B3" t="s">
        <v>210</v>
      </c>
      <c r="C3" s="11">
        <v>0</v>
      </c>
      <c r="D3">
        <v>1.1000000000000001</v>
      </c>
      <c r="E3">
        <v>0.06</v>
      </c>
      <c r="H3">
        <f t="shared" ref="H3:H8" si="0">(E3-0.0121)/2.0713</f>
        <v>2.3125573311446917E-2</v>
      </c>
      <c r="I3">
        <f>((H3*1)/34.0147)*1000000</f>
        <v>679.86997714067502</v>
      </c>
      <c r="J3">
        <f>I3*0.002/0.3</f>
        <v>4.5324665142711664</v>
      </c>
    </row>
    <row r="4" spans="2:27" x14ac:dyDescent="0.35">
      <c r="D4">
        <v>1.2</v>
      </c>
      <c r="E4">
        <v>6.7000000000000004E-2</v>
      </c>
      <c r="H4">
        <f t="shared" si="0"/>
        <v>2.6505093419591563E-2</v>
      </c>
      <c r="I4">
        <f t="shared" ref="I4:I8" si="1">((H4*1)/34.0147)*1000000</f>
        <v>779.22467108607646</v>
      </c>
      <c r="J4">
        <f t="shared" ref="J4:J8" si="2">I4*0.002/0.3</f>
        <v>5.1948311405738439</v>
      </c>
      <c r="K4">
        <f>AVERAGE(J3:J4)</f>
        <v>4.8636488274225051</v>
      </c>
      <c r="M4" t="s">
        <v>220</v>
      </c>
    </row>
    <row r="5" spans="2:27" x14ac:dyDescent="0.35">
      <c r="D5">
        <v>2.1</v>
      </c>
      <c r="E5">
        <v>0.124</v>
      </c>
      <c r="H5">
        <f t="shared" si="0"/>
        <v>5.4024042871626515E-2</v>
      </c>
      <c r="I5">
        <f t="shared" si="1"/>
        <v>1588.2557503557732</v>
      </c>
      <c r="J5">
        <f t="shared" si="2"/>
        <v>10.588371669038489</v>
      </c>
      <c r="M5" t="s">
        <v>223</v>
      </c>
      <c r="N5" s="11">
        <v>0</v>
      </c>
      <c r="O5" s="11">
        <v>0.04</v>
      </c>
      <c r="P5" s="11">
        <v>0.1</v>
      </c>
      <c r="Q5" s="11">
        <v>0.2</v>
      </c>
      <c r="R5" t="s">
        <v>14</v>
      </c>
    </row>
    <row r="6" spans="2:27" x14ac:dyDescent="0.35">
      <c r="D6">
        <v>2.2000000000000002</v>
      </c>
      <c r="E6">
        <v>0.115</v>
      </c>
      <c r="H6">
        <f t="shared" si="0"/>
        <v>4.9678945589726263E-2</v>
      </c>
      <c r="I6">
        <f t="shared" si="1"/>
        <v>1460.5140009974</v>
      </c>
      <c r="J6">
        <f t="shared" si="2"/>
        <v>9.7367600066493338</v>
      </c>
      <c r="K6">
        <f>AVERAGE(J5:J6)</f>
        <v>10.162565837843911</v>
      </c>
      <c r="M6" s="37" t="s">
        <v>224</v>
      </c>
      <c r="N6">
        <v>7.1661544331413296</v>
      </c>
      <c r="O6">
        <v>3.4127548840928341</v>
      </c>
      <c r="P6">
        <v>3.1604255026441961</v>
      </c>
      <c r="Q6">
        <v>7.5604190916548282</v>
      </c>
      <c r="R6">
        <v>2.6399961534063796</v>
      </c>
      <c r="AA6" t="s">
        <v>232</v>
      </c>
    </row>
    <row r="7" spans="2:27" x14ac:dyDescent="0.35">
      <c r="D7">
        <v>3.1</v>
      </c>
      <c r="E7">
        <v>0.08</v>
      </c>
      <c r="H7">
        <f t="shared" si="0"/>
        <v>3.2781345049003041E-2</v>
      </c>
      <c r="I7">
        <f t="shared" si="1"/>
        <v>963.74053127039315</v>
      </c>
      <c r="J7">
        <f t="shared" si="2"/>
        <v>6.4249368751359546</v>
      </c>
      <c r="M7" s="37" t="s">
        <v>25</v>
      </c>
      <c r="N7">
        <v>6.7623440297789861</v>
      </c>
      <c r="O7">
        <v>13.206289001568114</v>
      </c>
      <c r="P7">
        <v>13.679406591784312</v>
      </c>
      <c r="Q7">
        <v>11.865789162622221</v>
      </c>
      <c r="R7">
        <v>4.690172377676566</v>
      </c>
      <c r="Z7" t="s">
        <v>225</v>
      </c>
      <c r="AA7" t="s">
        <v>226</v>
      </c>
    </row>
    <row r="8" spans="2:27" x14ac:dyDescent="0.35">
      <c r="D8">
        <v>3.2</v>
      </c>
      <c r="E8">
        <v>8.1000000000000003E-2</v>
      </c>
      <c r="H8">
        <f t="shared" si="0"/>
        <v>3.3264133635880849E-2</v>
      </c>
      <c r="I8">
        <f t="shared" si="1"/>
        <v>977.9340589768791</v>
      </c>
      <c r="J8">
        <f t="shared" si="2"/>
        <v>6.5195603931791943</v>
      </c>
      <c r="K8">
        <f>AVERAGE(J7:J8)</f>
        <v>6.4722486341575749</v>
      </c>
      <c r="Z8">
        <v>0.01</v>
      </c>
      <c r="AA8">
        <f>Z8*2.0008+0.0268</f>
        <v>4.6808000000000002E-2</v>
      </c>
    </row>
    <row r="9" spans="2:27" x14ac:dyDescent="0.35">
      <c r="G9" t="s">
        <v>220</v>
      </c>
      <c r="K9">
        <f>AVERAGE(K3:K8)</f>
        <v>7.1661544331413296</v>
      </c>
      <c r="Z9">
        <v>0.03</v>
      </c>
      <c r="AA9">
        <v>4.3999999999999997E-2</v>
      </c>
    </row>
    <row r="10" spans="2:27" x14ac:dyDescent="0.35">
      <c r="G10" t="s">
        <v>7</v>
      </c>
      <c r="K10">
        <f t="shared" ref="K10" si="3">_xlfn.STDEV.S(K3:K8)</f>
        <v>2.7167552915621238</v>
      </c>
      <c r="M10" t="s">
        <v>7</v>
      </c>
      <c r="Z10">
        <v>0.06</v>
      </c>
      <c r="AA10">
        <f>Z10*2.0008+0.0268</f>
        <v>0.14684799999999998</v>
      </c>
    </row>
    <row r="11" spans="2:27" x14ac:dyDescent="0.35">
      <c r="C11" s="11">
        <v>0.04</v>
      </c>
      <c r="D11">
        <v>1.1000000000000001</v>
      </c>
      <c r="E11">
        <v>3.9E-2</v>
      </c>
      <c r="H11">
        <f t="shared" ref="H11:H16" si="4">(E11-0.0121)/2.0713</f>
        <v>1.2987012987012988E-2</v>
      </c>
      <c r="I11">
        <f>((H11*1)/34.0147)*1000000</f>
        <v>381.80589530447094</v>
      </c>
      <c r="J11">
        <f t="shared" ref="J11:J16" si="5">I11*0.002/0.3</f>
        <v>2.5453726353631398</v>
      </c>
      <c r="M11" t="s">
        <v>223</v>
      </c>
      <c r="N11" s="11">
        <v>0</v>
      </c>
      <c r="O11" s="11">
        <v>0.04</v>
      </c>
      <c r="P11" s="11">
        <v>0.1</v>
      </c>
      <c r="Q11" s="11">
        <v>0.2</v>
      </c>
      <c r="R11" t="s">
        <v>14</v>
      </c>
      <c r="Z11">
        <v>0.1</v>
      </c>
      <c r="AA11">
        <f>Z11*2.0008+0.0268</f>
        <v>0.22688</v>
      </c>
    </row>
    <row r="12" spans="2:27" x14ac:dyDescent="0.35">
      <c r="D12">
        <v>1.2</v>
      </c>
      <c r="E12">
        <v>3.5999999999999997E-2</v>
      </c>
      <c r="H12">
        <f t="shared" si="4"/>
        <v>1.1538647226379567E-2</v>
      </c>
      <c r="I12">
        <f t="shared" ref="I12:I16" si="6">((H12*1)/34.0147)*1000000</f>
        <v>339.22531218501314</v>
      </c>
      <c r="J12">
        <f t="shared" si="5"/>
        <v>2.2615020812334214</v>
      </c>
      <c r="K12">
        <f>AVERAGE(J11:J12)</f>
        <v>2.4034373582982806</v>
      </c>
      <c r="M12" t="s">
        <v>118</v>
      </c>
      <c r="N12">
        <v>2.7167552915621238</v>
      </c>
      <c r="O12">
        <v>1.2881779448488324</v>
      </c>
      <c r="P12">
        <v>0.92348869424332791</v>
      </c>
      <c r="Q12">
        <v>0.90141007462990574</v>
      </c>
      <c r="R12">
        <v>0.20622717641638916</v>
      </c>
      <c r="Z12">
        <v>0.2</v>
      </c>
      <c r="AA12">
        <f>Z12*2.0008+0.0268</f>
        <v>0.42696000000000001</v>
      </c>
    </row>
    <row r="13" spans="2:27" x14ac:dyDescent="0.35">
      <c r="D13">
        <v>2.1</v>
      </c>
      <c r="E13">
        <v>3.9E-2</v>
      </c>
      <c r="H13">
        <f t="shared" si="4"/>
        <v>1.2987012987012988E-2</v>
      </c>
      <c r="I13">
        <f t="shared" si="6"/>
        <v>381.80589530447094</v>
      </c>
      <c r="J13">
        <f t="shared" si="5"/>
        <v>2.5453726353631398</v>
      </c>
      <c r="M13" t="s">
        <v>10</v>
      </c>
      <c r="N13">
        <v>0.97261321606310036</v>
      </c>
      <c r="O13">
        <v>1.5750860771418582</v>
      </c>
      <c r="P13">
        <v>0.53805209976584145</v>
      </c>
      <c r="Q13">
        <v>1.4435902349147229</v>
      </c>
      <c r="R13">
        <v>1.7615822595054225</v>
      </c>
      <c r="Z13">
        <v>0.3</v>
      </c>
      <c r="AA13">
        <v>0.63100000000000001</v>
      </c>
    </row>
    <row r="14" spans="2:27" x14ac:dyDescent="0.35">
      <c r="D14">
        <v>2.2000000000000002</v>
      </c>
      <c r="E14">
        <v>4.8000000000000001E-2</v>
      </c>
      <c r="H14">
        <f t="shared" si="4"/>
        <v>1.7332110268913244E-2</v>
      </c>
      <c r="I14">
        <f t="shared" si="6"/>
        <v>509.54764466284411</v>
      </c>
      <c r="J14">
        <f t="shared" si="5"/>
        <v>3.3969842977522942</v>
      </c>
      <c r="K14">
        <f>AVERAGE(J13:J14)</f>
        <v>2.971178466557717</v>
      </c>
    </row>
    <row r="15" spans="2:27" x14ac:dyDescent="0.35">
      <c r="D15">
        <v>3.1</v>
      </c>
      <c r="E15">
        <v>6.1000000000000006E-2</v>
      </c>
      <c r="H15">
        <f t="shared" si="4"/>
        <v>2.3608361898324728E-2</v>
      </c>
      <c r="I15">
        <f t="shared" si="6"/>
        <v>694.06350484716108</v>
      </c>
      <c r="J15">
        <f t="shared" si="5"/>
        <v>4.6270900323144071</v>
      </c>
    </row>
    <row r="16" spans="2:27" x14ac:dyDescent="0.35">
      <c r="D16">
        <v>3.2</v>
      </c>
      <c r="E16">
        <v>6.6000000000000003E-2</v>
      </c>
      <c r="H16">
        <f t="shared" si="4"/>
        <v>2.6022304832713759E-2</v>
      </c>
      <c r="I16">
        <f t="shared" si="6"/>
        <v>765.03114337959062</v>
      </c>
      <c r="J16">
        <f t="shared" si="5"/>
        <v>5.100207622530605</v>
      </c>
      <c r="K16">
        <f>AVERAGE(J15:J16)</f>
        <v>4.863648827422506</v>
      </c>
    </row>
    <row r="17" spans="3:11" x14ac:dyDescent="0.35">
      <c r="G17" t="s">
        <v>220</v>
      </c>
      <c r="K17">
        <f t="shared" ref="K17" si="7">AVERAGE(K11:K16)</f>
        <v>3.4127548840928341</v>
      </c>
    </row>
    <row r="18" spans="3:11" x14ac:dyDescent="0.35">
      <c r="G18" t="s">
        <v>7</v>
      </c>
      <c r="K18">
        <f t="shared" ref="K18" si="8">_xlfn.STDEV.S(K11:K16)</f>
        <v>1.2881779448488324</v>
      </c>
    </row>
    <row r="19" spans="3:11" x14ac:dyDescent="0.35">
      <c r="C19" s="11">
        <v>0.1</v>
      </c>
      <c r="D19">
        <v>1.1000000000000001</v>
      </c>
      <c r="E19">
        <v>5.2999999999999999E-2</v>
      </c>
      <c r="H19">
        <f t="shared" ref="H19:H24" si="9">(E19-0.0121)/2.0713</f>
        <v>1.9746053203302274E-2</v>
      </c>
      <c r="I19">
        <f>((H19*1)/34.0147)*1000000</f>
        <v>580.51528319527358</v>
      </c>
      <c r="J19">
        <f t="shared" ref="J19:J24" si="10">I19*0.002/0.3</f>
        <v>3.8701018879684908</v>
      </c>
    </row>
    <row r="20" spans="3:11" x14ac:dyDescent="0.35">
      <c r="D20">
        <v>1.2</v>
      </c>
      <c r="E20">
        <v>5.7999999999999996E-2</v>
      </c>
      <c r="H20">
        <f t="shared" si="9"/>
        <v>2.2159996137691304E-2</v>
      </c>
      <c r="I20">
        <f t="shared" ref="I20:I24" si="11">((H20*1)/34.0147)*1000000</f>
        <v>651.48292172770311</v>
      </c>
      <c r="J20">
        <f t="shared" si="10"/>
        <v>4.3432194781846878</v>
      </c>
      <c r="K20">
        <f>AVERAGE(J19:J20)</f>
        <v>4.1066606830765888</v>
      </c>
    </row>
    <row r="21" spans="3:11" x14ac:dyDescent="0.35">
      <c r="D21">
        <v>2.1</v>
      </c>
      <c r="E21">
        <v>4.9000000000000002E-2</v>
      </c>
      <c r="H21">
        <f t="shared" si="9"/>
        <v>1.7814898855791052E-2</v>
      </c>
      <c r="I21">
        <f t="shared" si="11"/>
        <v>523.74117236933012</v>
      </c>
      <c r="J21">
        <f t="shared" si="10"/>
        <v>3.4916078157955344</v>
      </c>
    </row>
    <row r="22" spans="3:11" x14ac:dyDescent="0.35">
      <c r="D22">
        <v>2.2000000000000002</v>
      </c>
      <c r="E22">
        <v>4.1000000000000002E-2</v>
      </c>
      <c r="H22">
        <f t="shared" si="9"/>
        <v>1.3952590160768601E-2</v>
      </c>
      <c r="I22">
        <f t="shared" si="11"/>
        <v>410.19295071744278</v>
      </c>
      <c r="J22">
        <f t="shared" si="10"/>
        <v>2.7346196714496185</v>
      </c>
      <c r="K22">
        <f>AVERAGE(J21:J22)</f>
        <v>3.1131137436225762</v>
      </c>
    </row>
    <row r="23" spans="3:11" x14ac:dyDescent="0.35">
      <c r="D23">
        <v>3.1</v>
      </c>
      <c r="E23">
        <v>0.04</v>
      </c>
      <c r="H23">
        <f t="shared" si="9"/>
        <v>1.3469801573890794E-2</v>
      </c>
      <c r="I23">
        <f t="shared" si="11"/>
        <v>395.99942301095689</v>
      </c>
      <c r="J23">
        <f t="shared" si="10"/>
        <v>2.6399961534063796</v>
      </c>
    </row>
    <row r="24" spans="3:11" x14ac:dyDescent="0.35">
      <c r="D24">
        <v>3.2</v>
      </c>
      <c r="E24">
        <v>3.2000000000000001E-2</v>
      </c>
      <c r="H24">
        <f t="shared" si="9"/>
        <v>9.6074928788683449E-3</v>
      </c>
      <c r="I24">
        <f t="shared" si="11"/>
        <v>282.45120135906961</v>
      </c>
      <c r="J24">
        <f t="shared" si="10"/>
        <v>1.8830080090604639</v>
      </c>
      <c r="K24">
        <f>AVERAGE(J23:J24)</f>
        <v>2.2615020812334219</v>
      </c>
    </row>
    <row r="25" spans="3:11" x14ac:dyDescent="0.35">
      <c r="G25" t="s">
        <v>220</v>
      </c>
      <c r="K25">
        <f t="shared" ref="K25" si="12">AVERAGE(K19:K24)</f>
        <v>3.1604255026441961</v>
      </c>
    </row>
    <row r="26" spans="3:11" x14ac:dyDescent="0.35">
      <c r="G26" t="s">
        <v>7</v>
      </c>
      <c r="K26">
        <f t="shared" ref="K26" si="13">_xlfn.STDEV.S(K19:K24)</f>
        <v>0.92348869424332791</v>
      </c>
    </row>
    <row r="27" spans="3:11" x14ac:dyDescent="0.35">
      <c r="C27" s="11">
        <v>0.2</v>
      </c>
      <c r="D27">
        <v>1.1000000000000001</v>
      </c>
      <c r="E27">
        <v>9.6000000000000002E-2</v>
      </c>
      <c r="H27">
        <f t="shared" ref="H27:H32" si="14">(E27-0.0121)/2.0713</f>
        <v>4.0505962439047943E-2</v>
      </c>
      <c r="I27">
        <f>((H27*1)/34.0147)*1000000</f>
        <v>1190.8369745741679</v>
      </c>
      <c r="J27">
        <f t="shared" ref="J27:J32" si="15">I27*0.002/0.3</f>
        <v>7.9389131638277872</v>
      </c>
    </row>
    <row r="28" spans="3:11" x14ac:dyDescent="0.35">
      <c r="D28">
        <v>1.2</v>
      </c>
      <c r="E28">
        <v>9.9000000000000005E-2</v>
      </c>
      <c r="H28">
        <f t="shared" si="14"/>
        <v>4.1954328199681361E-2</v>
      </c>
      <c r="I28">
        <f t="shared" ref="I28:I32" si="16">((H28*1)/34.0147)*1000000</f>
        <v>1233.4175576936254</v>
      </c>
      <c r="J28">
        <f t="shared" si="15"/>
        <v>8.222783717957503</v>
      </c>
      <c r="K28">
        <f>AVERAGE(J27:J28)</f>
        <v>8.0808484408926446</v>
      </c>
    </row>
    <row r="29" spans="3:11" x14ac:dyDescent="0.35">
      <c r="D29">
        <v>2.1</v>
      </c>
      <c r="E29">
        <v>8.3000000000000004E-2</v>
      </c>
      <c r="H29">
        <f t="shared" si="14"/>
        <v>3.4229710809636466E-2</v>
      </c>
      <c r="I29">
        <f t="shared" si="16"/>
        <v>1006.321114389851</v>
      </c>
      <c r="J29">
        <f t="shared" si="15"/>
        <v>6.708807429265673</v>
      </c>
    </row>
    <row r="30" spans="3:11" x14ac:dyDescent="0.35">
      <c r="D30">
        <v>2.2000000000000002</v>
      </c>
      <c r="E30">
        <f>E29-0.004</f>
        <v>7.9000000000000001E-2</v>
      </c>
      <c r="H30">
        <f t="shared" si="14"/>
        <v>3.229855646212524E-2</v>
      </c>
      <c r="I30">
        <f t="shared" si="16"/>
        <v>949.54700356390742</v>
      </c>
      <c r="J30">
        <f t="shared" si="15"/>
        <v>6.3303133570927166</v>
      </c>
      <c r="K30">
        <f>AVERAGE(J29:J30)</f>
        <v>6.5195603931791943</v>
      </c>
    </row>
    <row r="31" spans="3:11" x14ac:dyDescent="0.35">
      <c r="D31">
        <v>3.1</v>
      </c>
      <c r="E31">
        <f>E32+0.009</f>
        <v>0.10199999999999999</v>
      </c>
      <c r="H31">
        <f t="shared" si="14"/>
        <v>4.3402693960314778E-2</v>
      </c>
      <c r="I31">
        <f t="shared" si="16"/>
        <v>1275.9981408130832</v>
      </c>
      <c r="J31">
        <f t="shared" si="15"/>
        <v>8.5066542720872214</v>
      </c>
    </row>
    <row r="32" spans="3:11" x14ac:dyDescent="0.35">
      <c r="D32">
        <v>3.2</v>
      </c>
      <c r="E32">
        <v>9.2999999999999999E-2</v>
      </c>
      <c r="H32">
        <f t="shared" si="14"/>
        <v>3.9057596678414526E-2</v>
      </c>
      <c r="I32">
        <f t="shared" si="16"/>
        <v>1148.25639145471</v>
      </c>
      <c r="J32">
        <f t="shared" si="15"/>
        <v>7.6550426096980662</v>
      </c>
      <c r="K32">
        <f>AVERAGE(J31:J32)</f>
        <v>8.0808484408926446</v>
      </c>
    </row>
    <row r="33" spans="2:13" x14ac:dyDescent="0.35">
      <c r="G33" t="s">
        <v>220</v>
      </c>
      <c r="K33">
        <f t="shared" ref="K33" si="17">AVERAGE(K27:K32)</f>
        <v>7.5604190916548282</v>
      </c>
    </row>
    <row r="34" spans="2:13" x14ac:dyDescent="0.35">
      <c r="G34" t="s">
        <v>7</v>
      </c>
      <c r="K34">
        <f t="shared" ref="K34" si="18">_xlfn.STDEV.S(K27:K32)</f>
        <v>0.90141007462990574</v>
      </c>
    </row>
    <row r="35" spans="2:13" x14ac:dyDescent="0.35">
      <c r="C35" t="s">
        <v>14</v>
      </c>
      <c r="D35">
        <v>1.1000000000000001</v>
      </c>
      <c r="E35">
        <v>3.7999999999999999E-2</v>
      </c>
      <c r="H35">
        <f t="shared" ref="H35:H40" si="19">(E35-0.0121)/2.0713</f>
        <v>1.2504224400135181E-2</v>
      </c>
      <c r="I35">
        <f>((H35*1)/34.0147)*1000000</f>
        <v>367.61236759798504</v>
      </c>
      <c r="J35">
        <f t="shared" ref="J35:J40" si="20">I35*0.002/0.3</f>
        <v>2.4507491173199005</v>
      </c>
    </row>
    <row r="36" spans="2:13" x14ac:dyDescent="0.35">
      <c r="D36">
        <v>1.2</v>
      </c>
      <c r="E36">
        <v>4.3999999999999997E-2</v>
      </c>
      <c r="H36">
        <f t="shared" si="19"/>
        <v>1.5400955921402018E-2</v>
      </c>
      <c r="I36">
        <f t="shared" ref="I36:I40" si="21">((H36*1)/34.0147)*1000000</f>
        <v>452.77353383690047</v>
      </c>
      <c r="J36">
        <f t="shared" si="20"/>
        <v>3.0184902255793369</v>
      </c>
      <c r="K36">
        <f>AVERAGE(J35:J36)</f>
        <v>2.7346196714496189</v>
      </c>
    </row>
    <row r="37" spans="2:13" x14ac:dyDescent="0.35">
      <c r="D37">
        <v>2.1</v>
      </c>
      <c r="E37">
        <v>3.7999999999999999E-2</v>
      </c>
      <c r="H37">
        <f t="shared" si="19"/>
        <v>1.2504224400135181E-2</v>
      </c>
      <c r="I37">
        <f t="shared" si="21"/>
        <v>367.61236759798504</v>
      </c>
      <c r="J37">
        <f t="shared" si="20"/>
        <v>2.4507491173199005</v>
      </c>
    </row>
    <row r="38" spans="2:13" x14ac:dyDescent="0.35">
      <c r="D38">
        <v>2.2000000000000002</v>
      </c>
      <c r="E38">
        <v>4.4999999999999998E-2</v>
      </c>
      <c r="H38">
        <f t="shared" si="19"/>
        <v>1.5883744508279823E-2</v>
      </c>
      <c r="I38">
        <f t="shared" si="21"/>
        <v>466.96706154338636</v>
      </c>
      <c r="J38">
        <f t="shared" si="20"/>
        <v>3.1131137436225758</v>
      </c>
      <c r="K38">
        <f>AVERAGE(J37:J38)</f>
        <v>2.7819314304712384</v>
      </c>
    </row>
    <row r="39" spans="2:13" x14ac:dyDescent="0.35">
      <c r="D39">
        <v>3.1</v>
      </c>
      <c r="E39">
        <v>3.9E-2</v>
      </c>
      <c r="H39">
        <f t="shared" si="19"/>
        <v>1.2987012987012988E-2</v>
      </c>
      <c r="I39">
        <f t="shared" si="21"/>
        <v>381.80589530447094</v>
      </c>
      <c r="J39">
        <f t="shared" si="20"/>
        <v>2.5453726353631398</v>
      </c>
      <c r="M39" s="38"/>
    </row>
    <row r="40" spans="2:13" x14ac:dyDescent="0.35">
      <c r="D40">
        <v>3.2</v>
      </c>
      <c r="E40">
        <v>3.5999999999999997E-2</v>
      </c>
      <c r="H40">
        <f t="shared" si="19"/>
        <v>1.1538647226379567E-2</v>
      </c>
      <c r="I40">
        <f t="shared" si="21"/>
        <v>339.22531218501314</v>
      </c>
      <c r="J40">
        <f t="shared" si="20"/>
        <v>2.2615020812334214</v>
      </c>
      <c r="K40">
        <f>AVERAGE(J39:J40)</f>
        <v>2.4034373582982806</v>
      </c>
    </row>
    <row r="41" spans="2:13" x14ac:dyDescent="0.35">
      <c r="G41" t="s">
        <v>220</v>
      </c>
      <c r="K41">
        <f t="shared" ref="K41" si="22">AVERAGE(K35:K40)</f>
        <v>2.6399961534063792</v>
      </c>
    </row>
    <row r="42" spans="2:13" x14ac:dyDescent="0.35">
      <c r="G42" t="s">
        <v>7</v>
      </c>
      <c r="K42">
        <f t="shared" ref="K42" si="23">_xlfn.STDEV.S(K35:K40)</f>
        <v>0.20622717641638916</v>
      </c>
    </row>
    <row r="43" spans="2:13" x14ac:dyDescent="0.35">
      <c r="B43" t="s">
        <v>10</v>
      </c>
      <c r="C43" s="11">
        <v>0</v>
      </c>
      <c r="D43">
        <v>1.1000000000000001</v>
      </c>
      <c r="E43">
        <v>8.5000000000000006E-2</v>
      </c>
      <c r="H43">
        <f t="shared" ref="H43:H48" si="24">(E43-0.0268)/2.0008</f>
        <v>2.9088364654138346E-2</v>
      </c>
      <c r="I43">
        <f>((H43*1)/34.0147)*1000000</f>
        <v>855.17040144814882</v>
      </c>
      <c r="J43">
        <f t="shared" ref="J43:J48" si="25">I43*0.002/0.3</f>
        <v>5.7011360096543253</v>
      </c>
      <c r="M43" s="39"/>
    </row>
    <row r="44" spans="2:13" x14ac:dyDescent="0.35">
      <c r="D44">
        <v>1.2</v>
      </c>
      <c r="E44">
        <v>8.5000000000000006E-2</v>
      </c>
      <c r="H44">
        <f t="shared" si="24"/>
        <v>2.9088364654138346E-2</v>
      </c>
      <c r="I44">
        <f t="shared" ref="I44:I48" si="26">((H44*1)/34.0147)*1000000</f>
        <v>855.17040144814882</v>
      </c>
      <c r="J44">
        <f t="shared" si="25"/>
        <v>5.7011360096543253</v>
      </c>
      <c r="K44">
        <f>AVERAGE(J43:J44)</f>
        <v>5.7011360096543253</v>
      </c>
    </row>
    <row r="45" spans="2:13" x14ac:dyDescent="0.35">
      <c r="D45">
        <v>2.1</v>
      </c>
      <c r="E45">
        <v>9.8000000000000004E-2</v>
      </c>
      <c r="H45">
        <f t="shared" si="24"/>
        <v>3.5585765693722515E-2</v>
      </c>
      <c r="I45">
        <f t="shared" si="26"/>
        <v>1046.1878450705876</v>
      </c>
      <c r="J45">
        <f t="shared" si="25"/>
        <v>6.974585633803918</v>
      </c>
    </row>
    <row r="46" spans="2:13" x14ac:dyDescent="0.35">
      <c r="D46">
        <v>2.2000000000000002</v>
      </c>
      <c r="E46">
        <v>9.8000000000000004E-2</v>
      </c>
      <c r="H46">
        <f t="shared" si="24"/>
        <v>3.5585765693722515E-2</v>
      </c>
      <c r="I46">
        <f t="shared" si="26"/>
        <v>1046.1878450705876</v>
      </c>
      <c r="J46">
        <f t="shared" si="25"/>
        <v>6.974585633803918</v>
      </c>
      <c r="K46">
        <f>AVERAGE(J45:J46)</f>
        <v>6.974585633803918</v>
      </c>
    </row>
    <row r="47" spans="2:13" x14ac:dyDescent="0.35">
      <c r="D47">
        <v>3.1</v>
      </c>
      <c r="E47">
        <v>0.1</v>
      </c>
      <c r="H47">
        <f t="shared" si="24"/>
        <v>3.6585365853658541E-2</v>
      </c>
      <c r="I47">
        <f t="shared" si="26"/>
        <v>1075.5751440894244</v>
      </c>
      <c r="J47">
        <f t="shared" si="25"/>
        <v>7.1705009605961623</v>
      </c>
      <c r="M47" s="39"/>
    </row>
    <row r="48" spans="2:13" x14ac:dyDescent="0.35">
      <c r="D48">
        <v>3.2</v>
      </c>
      <c r="E48">
        <v>0.109</v>
      </c>
      <c r="H48">
        <f t="shared" si="24"/>
        <v>4.1083566573370651E-2</v>
      </c>
      <c r="I48">
        <f t="shared" si="26"/>
        <v>1207.8179896741894</v>
      </c>
      <c r="J48">
        <f t="shared" si="25"/>
        <v>8.052119931161263</v>
      </c>
      <c r="K48">
        <f>AVERAGE(J47:J48)</f>
        <v>7.6113104458787131</v>
      </c>
    </row>
    <row r="49" spans="3:11" x14ac:dyDescent="0.35">
      <c r="G49" t="s">
        <v>220</v>
      </c>
      <c r="K49">
        <f t="shared" ref="K49" si="27">AVERAGE(K43:K48)</f>
        <v>6.7623440297789843</v>
      </c>
    </row>
    <row r="50" spans="3:11" x14ac:dyDescent="0.35">
      <c r="G50" t="s">
        <v>7</v>
      </c>
      <c r="K50">
        <f t="shared" ref="K50" si="28">_xlfn.STDEV.S(K43:K48)</f>
        <v>0.97261321606310036</v>
      </c>
    </row>
    <row r="51" spans="3:11" x14ac:dyDescent="0.35">
      <c r="C51" s="11">
        <v>0.04</v>
      </c>
      <c r="D51">
        <v>1.1000000000000001</v>
      </c>
      <c r="E51">
        <v>0.16700000000000001</v>
      </c>
      <c r="H51">
        <f t="shared" ref="H51:H56" si="29">(E51-0.0121)/2.0713</f>
        <v>7.4783952107372195E-2</v>
      </c>
      <c r="I51">
        <f>((H51*1)/34.0147)*1000000</f>
        <v>2198.5774417346679</v>
      </c>
      <c r="J51">
        <f t="shared" ref="J51:J56" si="30">I51*0.002/0.3</f>
        <v>14.657182944897786</v>
      </c>
    </row>
    <row r="52" spans="3:11" x14ac:dyDescent="0.35">
      <c r="D52">
        <v>1.2</v>
      </c>
      <c r="E52">
        <v>0.158</v>
      </c>
      <c r="H52">
        <f t="shared" si="29"/>
        <v>7.0438854825471936E-2</v>
      </c>
      <c r="I52">
        <f t="shared" ref="I52:I56" si="31">((H52*1)/34.0147)*1000000</f>
        <v>2070.8356923762944</v>
      </c>
      <c r="J52">
        <f t="shared" si="30"/>
        <v>13.805571282508629</v>
      </c>
      <c r="K52">
        <f>AVERAGE(J51:J52)</f>
        <v>14.231377113703207</v>
      </c>
    </row>
    <row r="53" spans="3:11" x14ac:dyDescent="0.35">
      <c r="D53">
        <v>2.1</v>
      </c>
      <c r="E53">
        <v>0.16</v>
      </c>
      <c r="H53">
        <f t="shared" si="29"/>
        <v>7.1404431999227538E-2</v>
      </c>
      <c r="I53">
        <f t="shared" si="31"/>
        <v>2099.2227477892657</v>
      </c>
      <c r="J53">
        <f t="shared" si="30"/>
        <v>13.994818318595106</v>
      </c>
    </row>
    <row r="54" spans="3:11" x14ac:dyDescent="0.35">
      <c r="D54">
        <v>2.2000000000000002</v>
      </c>
      <c r="E54">
        <v>0.16</v>
      </c>
      <c r="H54">
        <f t="shared" si="29"/>
        <v>7.1404431999227538E-2</v>
      </c>
      <c r="I54">
        <f t="shared" si="31"/>
        <v>2099.2227477892657</v>
      </c>
      <c r="J54">
        <f t="shared" si="30"/>
        <v>13.994818318595106</v>
      </c>
      <c r="K54">
        <f>AVERAGE(J53:J54)</f>
        <v>13.994818318595106</v>
      </c>
    </row>
    <row r="55" spans="3:11" x14ac:dyDescent="0.35">
      <c r="D55">
        <v>3.1</v>
      </c>
      <c r="E55">
        <v>0.13700000000000001</v>
      </c>
      <c r="H55">
        <f t="shared" si="29"/>
        <v>6.0300294501038E-2</v>
      </c>
      <c r="I55">
        <f t="shared" si="31"/>
        <v>1772.77161054009</v>
      </c>
      <c r="J55">
        <f t="shared" si="30"/>
        <v>11.818477403600602</v>
      </c>
    </row>
    <row r="56" spans="3:11" x14ac:dyDescent="0.35">
      <c r="D56">
        <v>3.2</v>
      </c>
      <c r="E56">
        <v>0.128</v>
      </c>
      <c r="H56">
        <f t="shared" si="29"/>
        <v>5.5955197219137741E-2</v>
      </c>
      <c r="I56">
        <f t="shared" si="31"/>
        <v>1645.0298611817168</v>
      </c>
      <c r="J56">
        <f t="shared" si="30"/>
        <v>10.966865741211446</v>
      </c>
      <c r="K56">
        <f>AVERAGE(J55:J56)</f>
        <v>11.392671572406023</v>
      </c>
    </row>
    <row r="57" spans="3:11" x14ac:dyDescent="0.35">
      <c r="G57" t="s">
        <v>220</v>
      </c>
      <c r="K57">
        <f t="shared" ref="K57" si="32">AVERAGE(K51:K56)</f>
        <v>13.206289001568111</v>
      </c>
    </row>
    <row r="58" spans="3:11" x14ac:dyDescent="0.35">
      <c r="G58" t="s">
        <v>7</v>
      </c>
      <c r="K58">
        <f t="shared" ref="K58" si="33">_xlfn.STDEV.S(K51:K56)</f>
        <v>1.5750860771418582</v>
      </c>
    </row>
    <row r="59" spans="3:11" x14ac:dyDescent="0.35">
      <c r="C59" s="11">
        <v>0.1</v>
      </c>
      <c r="D59">
        <v>1.1000000000000001</v>
      </c>
      <c r="E59">
        <v>0.158</v>
      </c>
      <c r="H59">
        <f t="shared" ref="H59:H64" si="34">(E59-0.0121)/2.0713</f>
        <v>7.0438854825471936E-2</v>
      </c>
      <c r="I59">
        <f>((H59*1)/34.0147)*1000000</f>
        <v>2070.8356923762944</v>
      </c>
      <c r="J59">
        <f t="shared" ref="J59:J64" si="35">I59*0.002/0.3</f>
        <v>13.805571282508629</v>
      </c>
    </row>
    <row r="60" spans="3:11" x14ac:dyDescent="0.35">
      <c r="D60">
        <v>1.2</v>
      </c>
      <c r="E60">
        <v>0.152</v>
      </c>
      <c r="H60">
        <f t="shared" si="34"/>
        <v>6.7542123304205087E-2</v>
      </c>
      <c r="I60">
        <f t="shared" ref="I60:I64" si="36">((H60*1)/34.0147)*1000000</f>
        <v>1985.6745261373787</v>
      </c>
      <c r="J60">
        <f t="shared" si="35"/>
        <v>13.237830174249192</v>
      </c>
      <c r="K60">
        <f>AVERAGE(J59:J60)</f>
        <v>13.52170072837891</v>
      </c>
    </row>
    <row r="61" spans="3:11" x14ac:dyDescent="0.35">
      <c r="D61">
        <v>2.1</v>
      </c>
      <c r="E61">
        <v>0.159</v>
      </c>
      <c r="H61">
        <f t="shared" si="34"/>
        <v>7.092164341234973E-2</v>
      </c>
      <c r="I61">
        <f t="shared" si="36"/>
        <v>2085.0292200827803</v>
      </c>
      <c r="J61">
        <f t="shared" si="35"/>
        <v>13.900194800551871</v>
      </c>
    </row>
    <row r="62" spans="3:11" x14ac:dyDescent="0.35">
      <c r="D62">
        <v>2.2000000000000002</v>
      </c>
      <c r="E62">
        <v>0.16700000000000001</v>
      </c>
      <c r="H62">
        <f t="shared" si="34"/>
        <v>7.4783952107372195E-2</v>
      </c>
      <c r="I62">
        <f t="shared" si="36"/>
        <v>2198.5774417346679</v>
      </c>
      <c r="J62">
        <f t="shared" si="35"/>
        <v>14.657182944897786</v>
      </c>
      <c r="K62">
        <f>AVERAGE(J61:J62)</f>
        <v>14.278688872724828</v>
      </c>
    </row>
    <row r="63" spans="3:11" x14ac:dyDescent="0.35">
      <c r="D63">
        <v>3.1</v>
      </c>
      <c r="E63">
        <v>0.152</v>
      </c>
      <c r="H63">
        <f t="shared" si="34"/>
        <v>6.7542123304205087E-2</v>
      </c>
      <c r="I63">
        <f t="shared" si="36"/>
        <v>1985.6745261373787</v>
      </c>
      <c r="J63">
        <f t="shared" si="35"/>
        <v>13.237830174249192</v>
      </c>
    </row>
    <row r="64" spans="3:11" x14ac:dyDescent="0.35">
      <c r="D64">
        <v>3.2</v>
      </c>
      <c r="E64">
        <v>0.152</v>
      </c>
      <c r="H64">
        <f t="shared" si="34"/>
        <v>6.7542123304205087E-2</v>
      </c>
      <c r="I64">
        <f t="shared" si="36"/>
        <v>1985.6745261373787</v>
      </c>
      <c r="J64">
        <f t="shared" si="35"/>
        <v>13.237830174249192</v>
      </c>
      <c r="K64">
        <f>AVERAGE(J63:J64)</f>
        <v>13.237830174249192</v>
      </c>
    </row>
    <row r="65" spans="3:11" x14ac:dyDescent="0.35">
      <c r="G65" t="s">
        <v>220</v>
      </c>
      <c r="K65">
        <f t="shared" ref="K65" si="37">AVERAGE(K59:K64)</f>
        <v>13.679406591784309</v>
      </c>
    </row>
    <row r="66" spans="3:11" x14ac:dyDescent="0.35">
      <c r="G66" t="s">
        <v>7</v>
      </c>
      <c r="K66">
        <f t="shared" ref="K66" si="38">_xlfn.STDEV.S(K59:K64)</f>
        <v>0.53805209976584145</v>
      </c>
    </row>
    <row r="67" spans="3:11" x14ac:dyDescent="0.35">
      <c r="C67" s="11">
        <v>0.2</v>
      </c>
      <c r="D67">
        <v>1.1000000000000001</v>
      </c>
      <c r="E67">
        <v>0.159</v>
      </c>
      <c r="H67">
        <f t="shared" ref="H67:H72" si="39">(E67-0.0121)/2.0713</f>
        <v>7.092164341234973E-2</v>
      </c>
      <c r="I67">
        <f>((H67*1)/34.0147)*1000000</f>
        <v>2085.0292200827803</v>
      </c>
      <c r="J67">
        <f t="shared" ref="J67:J72" si="40">I67*0.002/0.3</f>
        <v>13.900194800551871</v>
      </c>
    </row>
    <row r="68" spans="3:11" x14ac:dyDescent="0.35">
      <c r="D68">
        <v>1.2</v>
      </c>
      <c r="E68">
        <v>0.151</v>
      </c>
      <c r="H68">
        <f t="shared" si="39"/>
        <v>6.7059334717327279E-2</v>
      </c>
      <c r="I68">
        <f t="shared" ref="I68:I72" si="41">((H68*1)/34.0147)*1000000</f>
        <v>1971.4809984308924</v>
      </c>
      <c r="J68">
        <f t="shared" si="40"/>
        <v>13.143206656205951</v>
      </c>
      <c r="K68">
        <f>AVERAGE(J67:J68)</f>
        <v>13.52170072837891</v>
      </c>
    </row>
    <row r="69" spans="3:11" x14ac:dyDescent="0.35">
      <c r="D69">
        <v>2.1</v>
      </c>
      <c r="E69">
        <v>0.123</v>
      </c>
      <c r="H69">
        <f t="shared" si="39"/>
        <v>5.3541254284748707E-2</v>
      </c>
      <c r="I69">
        <f t="shared" si="41"/>
        <v>1574.0622226492872</v>
      </c>
      <c r="J69">
        <f t="shared" si="40"/>
        <v>10.493748150995248</v>
      </c>
    </row>
    <row r="70" spans="3:11" x14ac:dyDescent="0.35">
      <c r="D70">
        <v>2.2000000000000002</v>
      </c>
      <c r="E70">
        <v>0.13100000000000001</v>
      </c>
      <c r="H70">
        <f t="shared" si="39"/>
        <v>5.7403562979771165E-2</v>
      </c>
      <c r="I70">
        <f t="shared" si="41"/>
        <v>1687.6104443011748</v>
      </c>
      <c r="J70">
        <f t="shared" si="40"/>
        <v>11.250736295341166</v>
      </c>
      <c r="K70">
        <f>AVERAGE(J69:J70)</f>
        <v>10.872242223168207</v>
      </c>
    </row>
    <row r="71" spans="3:11" x14ac:dyDescent="0.35">
      <c r="D71">
        <v>3.1</v>
      </c>
      <c r="E71">
        <v>0.13200000000000001</v>
      </c>
      <c r="H71">
        <f t="shared" si="39"/>
        <v>5.7886351566648966E-2</v>
      </c>
      <c r="I71">
        <f t="shared" si="41"/>
        <v>1701.8039720076606</v>
      </c>
      <c r="J71">
        <f t="shared" si="40"/>
        <v>11.345359813384404</v>
      </c>
    </row>
    <row r="72" spans="3:11" x14ac:dyDescent="0.35">
      <c r="D72">
        <v>3.2</v>
      </c>
      <c r="E72">
        <v>0.129</v>
      </c>
      <c r="H72">
        <f t="shared" si="39"/>
        <v>5.6437985806015549E-2</v>
      </c>
      <c r="I72">
        <f t="shared" si="41"/>
        <v>1659.2233888882029</v>
      </c>
      <c r="J72">
        <f t="shared" si="40"/>
        <v>11.061489259254687</v>
      </c>
      <c r="K72">
        <f>AVERAGE(J71:J72)</f>
        <v>11.203424536319545</v>
      </c>
    </row>
    <row r="73" spans="3:11" x14ac:dyDescent="0.35">
      <c r="G73" t="s">
        <v>220</v>
      </c>
      <c r="K73">
        <f t="shared" ref="K73" si="42">AVERAGE(K67:K72)</f>
        <v>11.865789162622221</v>
      </c>
    </row>
    <row r="74" spans="3:11" x14ac:dyDescent="0.35">
      <c r="G74" t="s">
        <v>7</v>
      </c>
      <c r="K74">
        <f t="shared" ref="K74" si="43">_xlfn.STDEV.S(K67:K72)</f>
        <v>1.4435902349147229</v>
      </c>
    </row>
    <row r="75" spans="3:11" x14ac:dyDescent="0.35">
      <c r="C75" t="s">
        <v>14</v>
      </c>
      <c r="D75">
        <v>1.1000000000000001</v>
      </c>
      <c r="E75">
        <v>3.9E-2</v>
      </c>
      <c r="H75">
        <f t="shared" ref="H75:H80" si="44">(E75-0.0121)/2.0713</f>
        <v>1.2987012987012988E-2</v>
      </c>
      <c r="I75">
        <f>((H75*1)/34.0147)*1000000</f>
        <v>381.80589530447094</v>
      </c>
      <c r="J75">
        <f t="shared" ref="J75:J80" si="45">I75*0.002/0.3</f>
        <v>2.5453726353631398</v>
      </c>
    </row>
    <row r="76" spans="3:11" x14ac:dyDescent="0.35">
      <c r="D76">
        <v>1.2</v>
      </c>
      <c r="E76">
        <v>4.2000000000000003E-2</v>
      </c>
      <c r="H76">
        <f t="shared" si="44"/>
        <v>1.4435378747646407E-2</v>
      </c>
      <c r="I76">
        <f t="shared" ref="I76:I80" si="46">((H76*1)/34.0147)*1000000</f>
        <v>424.38647842392868</v>
      </c>
      <c r="J76">
        <f t="shared" si="45"/>
        <v>2.8292431894928578</v>
      </c>
      <c r="K76">
        <f>AVERAGE(J75:J76)</f>
        <v>2.6873079124279986</v>
      </c>
    </row>
    <row r="77" spans="3:11" x14ac:dyDescent="0.35">
      <c r="D77">
        <v>2.1</v>
      </c>
      <c r="E77">
        <v>6.5000000000000002E-2</v>
      </c>
      <c r="H77">
        <f t="shared" si="44"/>
        <v>2.5539516245835951E-2</v>
      </c>
      <c r="I77">
        <f t="shared" si="46"/>
        <v>750.83761567310455</v>
      </c>
      <c r="J77">
        <f t="shared" si="45"/>
        <v>5.0055841044873643</v>
      </c>
    </row>
    <row r="78" spans="3:11" x14ac:dyDescent="0.35">
      <c r="D78">
        <v>2.2000000000000002</v>
      </c>
      <c r="E78">
        <v>7.3000000000000009E-2</v>
      </c>
      <c r="H78">
        <f t="shared" si="44"/>
        <v>2.9401824940858405E-2</v>
      </c>
      <c r="I78">
        <f t="shared" si="46"/>
        <v>864.38583732499205</v>
      </c>
      <c r="J78">
        <f t="shared" si="45"/>
        <v>5.7625722488332807</v>
      </c>
      <c r="K78">
        <f>AVERAGE(J77:J78)</f>
        <v>5.3840781766603225</v>
      </c>
    </row>
    <row r="79" spans="3:11" x14ac:dyDescent="0.35">
      <c r="D79">
        <v>3.1</v>
      </c>
      <c r="E79">
        <v>7.6999999999999999E-2</v>
      </c>
      <c r="H79">
        <f t="shared" si="44"/>
        <v>3.1332979288369624E-2</v>
      </c>
      <c r="I79">
        <f t="shared" si="46"/>
        <v>921.15994815093552</v>
      </c>
      <c r="J79">
        <f t="shared" si="45"/>
        <v>6.1410663210062371</v>
      </c>
    </row>
    <row r="80" spans="3:11" x14ac:dyDescent="0.35">
      <c r="D80">
        <v>3.2</v>
      </c>
      <c r="E80">
        <v>7.3999999999999996E-2</v>
      </c>
      <c r="H80">
        <f t="shared" si="44"/>
        <v>2.9884613527736203E-2</v>
      </c>
      <c r="I80">
        <f t="shared" si="46"/>
        <v>878.57936503147766</v>
      </c>
      <c r="J80">
        <f t="shared" si="45"/>
        <v>5.8571957668765187</v>
      </c>
      <c r="K80">
        <f>AVERAGE(J79:J80)</f>
        <v>5.9991310439413779</v>
      </c>
    </row>
    <row r="81" spans="7:11" x14ac:dyDescent="0.35">
      <c r="G81" t="s">
        <v>220</v>
      </c>
      <c r="K81">
        <f t="shared" ref="K81" si="47">AVERAGE(K75:K80)</f>
        <v>4.6901723776765669</v>
      </c>
    </row>
    <row r="82" spans="7:11" x14ac:dyDescent="0.35">
      <c r="G82" t="s">
        <v>7</v>
      </c>
      <c r="K82">
        <f t="shared" ref="K82" si="48">_xlfn.STDEV.S(K75:K80)</f>
        <v>1.7615822595054225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741D-E2B3-4F0B-AD0B-04AA4F85EA63}">
  <dimension ref="A2:AP86"/>
  <sheetViews>
    <sheetView zoomScale="55" zoomScaleNormal="40" workbookViewId="0">
      <selection activeCell="A3" sqref="A3:C82"/>
    </sheetView>
  </sheetViews>
  <sheetFormatPr defaultRowHeight="14.5" x14ac:dyDescent="0.35"/>
  <cols>
    <col min="2" max="2" width="11.08984375" bestFit="1" customWidth="1"/>
    <col min="3" max="3" width="10.7265625" bestFit="1" customWidth="1"/>
    <col min="15" max="15" width="11.1796875" bestFit="1" customWidth="1"/>
    <col min="23" max="23" width="15.453125" bestFit="1" customWidth="1"/>
  </cols>
  <sheetData>
    <row r="2" spans="1:28" x14ac:dyDescent="0.35">
      <c r="O2" t="s">
        <v>9</v>
      </c>
      <c r="R2" t="s">
        <v>231</v>
      </c>
      <c r="W2" t="s">
        <v>221</v>
      </c>
      <c r="X2" s="11">
        <v>0</v>
      </c>
      <c r="Y2" s="11">
        <v>0.04</v>
      </c>
      <c r="Z2" s="11">
        <v>0.1</v>
      </c>
      <c r="AA2" s="11">
        <v>0.2</v>
      </c>
      <c r="AB2" t="s">
        <v>14</v>
      </c>
    </row>
    <row r="3" spans="1:28" x14ac:dyDescent="0.35">
      <c r="A3" t="s">
        <v>117</v>
      </c>
      <c r="B3" t="s">
        <v>12</v>
      </c>
      <c r="C3" t="s">
        <v>13</v>
      </c>
      <c r="D3" t="s">
        <v>206</v>
      </c>
      <c r="E3" t="s">
        <v>207</v>
      </c>
      <c r="F3" t="s">
        <v>208</v>
      </c>
      <c r="H3" t="s">
        <v>221</v>
      </c>
      <c r="J3" t="s">
        <v>222</v>
      </c>
      <c r="L3" t="s">
        <v>227</v>
      </c>
      <c r="O3" t="s">
        <v>210</v>
      </c>
      <c r="P3" t="s">
        <v>3</v>
      </c>
      <c r="Q3" t="s">
        <v>211</v>
      </c>
      <c r="R3" t="s">
        <v>212</v>
      </c>
      <c r="S3" t="s">
        <v>213</v>
      </c>
      <c r="T3" t="s">
        <v>8</v>
      </c>
      <c r="W3" s="37" t="s">
        <v>24</v>
      </c>
      <c r="X3">
        <v>7.5420800000000012</v>
      </c>
      <c r="Y3">
        <v>6.7489166666666662</v>
      </c>
      <c r="Z3">
        <v>6.5146333333333333</v>
      </c>
      <c r="AA3">
        <v>1.84575</v>
      </c>
      <c r="AB3">
        <v>0.65557999999999994</v>
      </c>
    </row>
    <row r="4" spans="1:28" x14ac:dyDescent="0.35">
      <c r="A4" t="s">
        <v>210</v>
      </c>
      <c r="B4" s="11">
        <v>0</v>
      </c>
      <c r="C4">
        <v>1.1000000000000001</v>
      </c>
      <c r="D4" s="10">
        <v>0.65100000000000002</v>
      </c>
      <c r="E4" s="10">
        <v>0.28000000000000003</v>
      </c>
      <c r="F4" s="10">
        <v>0.64500000000000002</v>
      </c>
      <c r="H4">
        <f t="shared" ref="H4:H9" si="0">(12.25*F4-2.79*E4)</f>
        <v>7.12005</v>
      </c>
      <c r="J4">
        <f t="shared" ref="J4:J9" si="1">(21.5*E4-5.1*F4)</f>
        <v>2.7305000000000006</v>
      </c>
      <c r="L4">
        <f t="shared" ref="L4:L9" si="2">(1000*D4-1.82*H4-85.02*J4)/198</f>
        <v>2.0499717121212124</v>
      </c>
      <c r="O4" t="s">
        <v>221</v>
      </c>
      <c r="P4">
        <v>7.5420800000000012</v>
      </c>
      <c r="Q4">
        <v>6.7489166666666662</v>
      </c>
      <c r="R4">
        <v>6.5146333333333333</v>
      </c>
      <c r="S4">
        <v>1.84575</v>
      </c>
      <c r="T4">
        <v>0.65557999999999994</v>
      </c>
      <c r="W4" t="s">
        <v>25</v>
      </c>
      <c r="X4">
        <v>4.3976766666666665</v>
      </c>
      <c r="Y4">
        <v>4.3737433333333335</v>
      </c>
      <c r="Z4">
        <v>3.2568266666666665</v>
      </c>
      <c r="AA4">
        <v>1.5202966666666669</v>
      </c>
      <c r="AB4">
        <v>0.46669999999999995</v>
      </c>
    </row>
    <row r="5" spans="1:28" x14ac:dyDescent="0.35">
      <c r="C5">
        <v>1.2</v>
      </c>
      <c r="D5" s="10">
        <v>0.65500000000000003</v>
      </c>
      <c r="E5" s="10">
        <v>0.28400000000000003</v>
      </c>
      <c r="F5" s="10">
        <v>0.64900000000000002</v>
      </c>
      <c r="H5">
        <f t="shared" si="0"/>
        <v>7.1578900000000001</v>
      </c>
      <c r="I5">
        <f>AVERAGE(H4:H5)</f>
        <v>7.1389700000000005</v>
      </c>
      <c r="J5">
        <f t="shared" si="1"/>
        <v>2.7961000000000009</v>
      </c>
      <c r="K5">
        <f>AVERAGE(J4:J5)</f>
        <v>2.763300000000001</v>
      </c>
      <c r="L5">
        <f t="shared" si="2"/>
        <v>2.0416576676767675</v>
      </c>
      <c r="M5">
        <f>AVERAGE(L4:L5)</f>
        <v>2.04581468989899</v>
      </c>
      <c r="O5" t="s">
        <v>222</v>
      </c>
      <c r="P5">
        <v>3.0056333333333338</v>
      </c>
      <c r="Q5">
        <v>2.6138333333333335</v>
      </c>
      <c r="R5">
        <v>2.5588333333333333</v>
      </c>
      <c r="S5">
        <v>1.1806666666666665</v>
      </c>
      <c r="T5">
        <v>0.61856666666666671</v>
      </c>
    </row>
    <row r="6" spans="1:28" x14ac:dyDescent="0.35">
      <c r="C6">
        <v>2.1</v>
      </c>
      <c r="D6" s="10">
        <v>0.754</v>
      </c>
      <c r="E6" s="10">
        <v>0.32800000000000001</v>
      </c>
      <c r="F6" s="10">
        <v>0.74199999999999999</v>
      </c>
      <c r="H6">
        <f t="shared" si="0"/>
        <v>8.1743799999999993</v>
      </c>
      <c r="J6">
        <f t="shared" si="1"/>
        <v>3.2678000000000007</v>
      </c>
      <c r="L6">
        <f t="shared" si="2"/>
        <v>2.3297690525252528</v>
      </c>
      <c r="O6" t="s">
        <v>227</v>
      </c>
      <c r="P6">
        <v>2.1442818269360271</v>
      </c>
      <c r="Q6">
        <v>1.9620649579124578</v>
      </c>
      <c r="R6">
        <v>2.0088789090909089</v>
      </c>
      <c r="S6">
        <v>0.5442447222222222</v>
      </c>
      <c r="T6">
        <v>0.10126080673400674</v>
      </c>
      <c r="W6" t="s">
        <v>222</v>
      </c>
      <c r="X6" s="11">
        <v>0</v>
      </c>
      <c r="Y6" s="11">
        <v>0.04</v>
      </c>
      <c r="Z6" s="11">
        <v>0.1</v>
      </c>
      <c r="AA6" s="11">
        <v>0.2</v>
      </c>
      <c r="AB6" t="s">
        <v>14</v>
      </c>
    </row>
    <row r="7" spans="1:28" x14ac:dyDescent="0.35">
      <c r="C7">
        <v>2.2000000000000002</v>
      </c>
      <c r="D7" s="10">
        <v>0.755</v>
      </c>
      <c r="E7" s="10">
        <v>0.32900000000000001</v>
      </c>
      <c r="F7" s="10">
        <v>0.74299999999999999</v>
      </c>
      <c r="H7">
        <f t="shared" si="0"/>
        <v>8.18384</v>
      </c>
      <c r="I7">
        <f>AVERAGE(H6:H7)</f>
        <v>8.1791099999999997</v>
      </c>
      <c r="J7">
        <f t="shared" si="1"/>
        <v>3.2842000000000002</v>
      </c>
      <c r="K7">
        <f>AVERAGE(J6:J7)</f>
        <v>3.2760000000000007</v>
      </c>
      <c r="L7">
        <f t="shared" si="2"/>
        <v>2.3276905414141416</v>
      </c>
      <c r="M7">
        <f>AVERAGE(L6:L7)</f>
        <v>2.3287297969696974</v>
      </c>
      <c r="W7" s="37" t="s">
        <v>24</v>
      </c>
      <c r="X7">
        <v>3.0056333333333338</v>
      </c>
      <c r="Y7">
        <v>2.6138333333333335</v>
      </c>
      <c r="Z7">
        <v>2.5588333333333333</v>
      </c>
      <c r="AA7">
        <v>1.1806666666666665</v>
      </c>
      <c r="AB7">
        <v>0.61856666666666671</v>
      </c>
    </row>
    <row r="8" spans="1:28" x14ac:dyDescent="0.35">
      <c r="C8">
        <v>3.1</v>
      </c>
      <c r="D8" s="10">
        <v>0.67700000000000005</v>
      </c>
      <c r="E8" s="10">
        <v>0.29899999999999999</v>
      </c>
      <c r="F8" s="10">
        <v>0.66700000000000004</v>
      </c>
      <c r="H8">
        <f t="shared" si="0"/>
        <v>7.3365400000000003</v>
      </c>
      <c r="J8">
        <f t="shared" si="1"/>
        <v>3.0267999999999997</v>
      </c>
      <c r="L8">
        <f t="shared" si="2"/>
        <v>2.0520654606060607</v>
      </c>
      <c r="W8" t="s">
        <v>25</v>
      </c>
      <c r="X8">
        <v>1.9351333333333336</v>
      </c>
      <c r="Y8">
        <v>1.9112000000000002</v>
      </c>
      <c r="Z8">
        <v>1.5287666666666666</v>
      </c>
      <c r="AA8">
        <v>1.2924333333333333</v>
      </c>
      <c r="AB8">
        <v>0.46670000000000011</v>
      </c>
    </row>
    <row r="9" spans="1:28" x14ac:dyDescent="0.35">
      <c r="C9">
        <v>3.2</v>
      </c>
      <c r="D9" s="10">
        <v>0.67100000000000004</v>
      </c>
      <c r="E9" s="10">
        <v>0.29299999999999998</v>
      </c>
      <c r="F9" s="10">
        <v>0.66100000000000003</v>
      </c>
      <c r="H9">
        <f t="shared" si="0"/>
        <v>7.2797800000000006</v>
      </c>
      <c r="I9">
        <f>AVERAGE(H8:H9)</f>
        <v>7.3081600000000009</v>
      </c>
      <c r="J9">
        <f t="shared" si="1"/>
        <v>2.9283999999999994</v>
      </c>
      <c r="K9">
        <f>AVERAGE(J8:J9)</f>
        <v>2.9775999999999998</v>
      </c>
      <c r="L9">
        <f t="shared" si="2"/>
        <v>2.0645365272727276</v>
      </c>
      <c r="M9">
        <f>AVERAGE(L8:L9)</f>
        <v>2.0583009939393939</v>
      </c>
      <c r="O9" t="s">
        <v>7</v>
      </c>
    </row>
    <row r="10" spans="1:28" x14ac:dyDescent="0.35">
      <c r="D10" s="10"/>
      <c r="E10" s="10"/>
      <c r="F10" s="10"/>
      <c r="G10" t="s">
        <v>220</v>
      </c>
      <c r="I10">
        <f t="shared" ref="I10:M10" si="3">AVERAGE(I4:I9)</f>
        <v>7.5420800000000012</v>
      </c>
      <c r="K10">
        <f t="shared" si="3"/>
        <v>3.0056333333333338</v>
      </c>
      <c r="M10">
        <f t="shared" si="3"/>
        <v>2.1442818269360271</v>
      </c>
      <c r="O10" t="s">
        <v>210</v>
      </c>
      <c r="P10" t="s">
        <v>3</v>
      </c>
      <c r="Q10" t="s">
        <v>211</v>
      </c>
      <c r="R10" t="s">
        <v>212</v>
      </c>
      <c r="S10" t="s">
        <v>213</v>
      </c>
      <c r="T10" t="s">
        <v>8</v>
      </c>
      <c r="W10" t="s">
        <v>227</v>
      </c>
      <c r="X10" s="11">
        <v>0</v>
      </c>
      <c r="Y10" s="11">
        <v>0.04</v>
      </c>
      <c r="Z10" s="11">
        <v>0.1</v>
      </c>
      <c r="AA10" s="11">
        <v>0.2</v>
      </c>
      <c r="AB10" t="s">
        <v>14</v>
      </c>
    </row>
    <row r="11" spans="1:28" x14ac:dyDescent="0.35">
      <c r="D11" s="10"/>
      <c r="E11" s="10"/>
      <c r="F11" s="10"/>
      <c r="G11" t="s">
        <v>7</v>
      </c>
      <c r="I11">
        <f t="shared" ref="I11:M11" si="4">_xlfn.STDEV.S(I4:I9)</f>
        <v>0.55813235858530852</v>
      </c>
      <c r="K11">
        <f t="shared" si="4"/>
        <v>0.25749703558164172</v>
      </c>
      <c r="M11">
        <f t="shared" si="4"/>
        <v>0.15985858495652855</v>
      </c>
      <c r="O11" t="s">
        <v>221</v>
      </c>
      <c r="P11">
        <v>0.55813235858530852</v>
      </c>
      <c r="Q11">
        <v>0.61221733537472922</v>
      </c>
      <c r="R11">
        <v>0.87450008629692966</v>
      </c>
      <c r="S11">
        <v>0.37429473693868581</v>
      </c>
      <c r="T11">
        <v>0.43960253900540652</v>
      </c>
      <c r="W11" s="37" t="s">
        <v>24</v>
      </c>
      <c r="X11">
        <v>2.1442818269360271</v>
      </c>
      <c r="Y11">
        <v>1.9620649579124578</v>
      </c>
      <c r="Z11">
        <v>2.0088789090909089</v>
      </c>
      <c r="AA11">
        <v>0.5442447222222222</v>
      </c>
      <c r="AB11">
        <v>0.10126080673400674</v>
      </c>
    </row>
    <row r="12" spans="1:28" x14ac:dyDescent="0.35">
      <c r="B12" s="11">
        <v>0.04</v>
      </c>
      <c r="C12">
        <v>1.1000000000000001</v>
      </c>
      <c r="D12" s="10">
        <v>0.65500000000000003</v>
      </c>
      <c r="E12" s="10">
        <v>0.28299999999999997</v>
      </c>
      <c r="F12" s="10">
        <v>0.65600000000000003</v>
      </c>
      <c r="H12">
        <f t="shared" ref="H12:H17" si="5">12.25*F12-2.79*E12</f>
        <v>7.2464300000000001</v>
      </c>
      <c r="J12">
        <f t="shared" ref="J12:J17" si="6">21.5*E12-5.1*F12</f>
        <v>2.7388999999999992</v>
      </c>
      <c r="L12">
        <f t="shared" ref="L12:L17" si="7">(1000*D12-1.82*H12-85.02*J12)/198</f>
        <v>2.065405148484849</v>
      </c>
      <c r="O12" t="s">
        <v>222</v>
      </c>
      <c r="P12">
        <v>0.25749703558164172</v>
      </c>
      <c r="Q12">
        <v>0.21948189750713676</v>
      </c>
      <c r="R12">
        <v>0.28899779122569996</v>
      </c>
      <c r="S12">
        <v>0.22205157809241974</v>
      </c>
      <c r="T12">
        <v>0.37122131314531659</v>
      </c>
      <c r="W12" t="s">
        <v>25</v>
      </c>
      <c r="X12">
        <v>1.2372282447811447</v>
      </c>
      <c r="Y12">
        <v>1.2729775915824917</v>
      </c>
      <c r="Z12">
        <v>0.96766077508417503</v>
      </c>
      <c r="AA12">
        <v>0.30311638754208764</v>
      </c>
      <c r="AB12">
        <v>7.056450505050503E-2</v>
      </c>
    </row>
    <row r="13" spans="1:28" x14ac:dyDescent="0.35">
      <c r="C13">
        <v>1.2</v>
      </c>
      <c r="D13" s="10">
        <v>0.65900000000000003</v>
      </c>
      <c r="E13" s="10">
        <v>0.28699999999999998</v>
      </c>
      <c r="F13" s="10">
        <v>0.66</v>
      </c>
      <c r="H13">
        <f t="shared" si="5"/>
        <v>7.2842700000000011</v>
      </c>
      <c r="I13">
        <f>AVERAGE(H12:H13)</f>
        <v>7.2653500000000006</v>
      </c>
      <c r="J13">
        <f t="shared" si="6"/>
        <v>2.8044999999999995</v>
      </c>
      <c r="K13">
        <f>AVERAGE(J12:J13)</f>
        <v>2.7716999999999992</v>
      </c>
      <c r="L13">
        <f t="shared" si="7"/>
        <v>2.0570911040404041</v>
      </c>
      <c r="M13">
        <f>AVERAGE(L12:L13)</f>
        <v>2.0612481262626265</v>
      </c>
      <c r="O13" t="s">
        <v>227</v>
      </c>
      <c r="P13">
        <v>0.15985858495652855</v>
      </c>
      <c r="Q13">
        <v>0.17920535366438933</v>
      </c>
      <c r="R13">
        <v>0.29318297168868118</v>
      </c>
      <c r="S13">
        <v>7.09282523938249E-2</v>
      </c>
      <c r="T13">
        <v>8.981439590127753E-2</v>
      </c>
    </row>
    <row r="14" spans="1:28" x14ac:dyDescent="0.35">
      <c r="C14">
        <v>2.1</v>
      </c>
      <c r="D14" s="10">
        <v>0.65</v>
      </c>
      <c r="E14" s="10">
        <v>0.27200000000000002</v>
      </c>
      <c r="F14" s="10">
        <v>0.624</v>
      </c>
      <c r="H14">
        <f t="shared" si="5"/>
        <v>6.8851199999999997</v>
      </c>
      <c r="J14">
        <f t="shared" si="6"/>
        <v>2.6656000000000009</v>
      </c>
      <c r="L14">
        <f t="shared" si="7"/>
        <v>2.0749483313131312</v>
      </c>
    </row>
    <row r="15" spans="1:28" x14ac:dyDescent="0.35">
      <c r="C15">
        <v>2.2000000000000002</v>
      </c>
      <c r="D15" s="10">
        <v>0.65500000000000003</v>
      </c>
      <c r="E15" s="10">
        <v>0.27700000000000002</v>
      </c>
      <c r="F15" s="10">
        <v>0.629</v>
      </c>
      <c r="H15">
        <f t="shared" si="5"/>
        <v>6.9324200000000005</v>
      </c>
      <c r="I15">
        <f>AVERAGE(H14:H15)</f>
        <v>6.9087700000000005</v>
      </c>
      <c r="J15">
        <f t="shared" si="6"/>
        <v>2.7476000000000007</v>
      </c>
      <c r="K15">
        <f>AVERAGE(J14:J15)</f>
        <v>2.7066000000000008</v>
      </c>
      <c r="L15">
        <f t="shared" si="7"/>
        <v>2.0645557757575754</v>
      </c>
      <c r="M15">
        <f>AVERAGE(L14:L15)</f>
        <v>2.0697520535353533</v>
      </c>
    </row>
    <row r="16" spans="1:28" x14ac:dyDescent="0.35">
      <c r="C16">
        <v>3.1</v>
      </c>
      <c r="D16" s="10">
        <v>0.56200000000000006</v>
      </c>
      <c r="E16" s="10">
        <v>0.24299999999999999</v>
      </c>
      <c r="F16" s="10">
        <v>0.55300000000000005</v>
      </c>
      <c r="H16">
        <f t="shared" si="5"/>
        <v>6.0962800000000001</v>
      </c>
      <c r="J16">
        <f t="shared" si="6"/>
        <v>2.4041999999999999</v>
      </c>
      <c r="L16">
        <f t="shared" si="7"/>
        <v>1.749998416161616</v>
      </c>
    </row>
    <row r="17" spans="2:27" x14ac:dyDescent="0.35">
      <c r="C17">
        <v>3.2</v>
      </c>
      <c r="D17" s="10">
        <v>0.55700000000000005</v>
      </c>
      <c r="E17" s="10">
        <v>0.23799999999999999</v>
      </c>
      <c r="F17" s="10">
        <v>0.54800000000000004</v>
      </c>
      <c r="H17">
        <f t="shared" si="5"/>
        <v>6.0489800000000011</v>
      </c>
      <c r="I17">
        <f>AVERAGE(H16:H17)</f>
        <v>6.0726300000000002</v>
      </c>
      <c r="J17">
        <f t="shared" si="6"/>
        <v>2.3222</v>
      </c>
      <c r="K17">
        <f>AVERAGE(J16:J17)</f>
        <v>2.3632</v>
      </c>
      <c r="L17">
        <f t="shared" si="7"/>
        <v>1.7603909717171715</v>
      </c>
      <c r="M17">
        <f>AVERAGE(L16:L17)</f>
        <v>1.7551946939393939</v>
      </c>
      <c r="O17" t="s">
        <v>9</v>
      </c>
      <c r="X17" s="11"/>
      <c r="Y17" s="11"/>
      <c r="Z17" s="11"/>
      <c r="AA17" s="11"/>
    </row>
    <row r="18" spans="2:27" x14ac:dyDescent="0.35">
      <c r="D18" s="10"/>
      <c r="E18" s="10"/>
      <c r="F18" s="10"/>
      <c r="G18" t="s">
        <v>220</v>
      </c>
      <c r="I18">
        <f t="shared" ref="I18" si="8">AVERAGE(I12:I17)</f>
        <v>6.7489166666666671</v>
      </c>
      <c r="K18">
        <f t="shared" ref="K18" si="9">AVERAGE(K12:K17)</f>
        <v>2.6138333333333335</v>
      </c>
      <c r="M18">
        <f t="shared" ref="M18" si="10">AVERAGE(M12:M17)</f>
        <v>1.9620649579124578</v>
      </c>
      <c r="O18" t="s">
        <v>10</v>
      </c>
      <c r="P18" t="s">
        <v>3</v>
      </c>
      <c r="Q18" t="s">
        <v>211</v>
      </c>
      <c r="R18" t="s">
        <v>212</v>
      </c>
      <c r="S18" t="s">
        <v>213</v>
      </c>
      <c r="T18" t="s">
        <v>8</v>
      </c>
      <c r="W18" s="37"/>
    </row>
    <row r="19" spans="2:27" x14ac:dyDescent="0.35">
      <c r="D19" s="10"/>
      <c r="E19" s="10"/>
      <c r="F19" s="10"/>
      <c r="G19" t="s">
        <v>7</v>
      </c>
      <c r="I19">
        <f t="shared" ref="I19" si="11">_xlfn.STDEV.S(I12:I17)</f>
        <v>0.61221733537472922</v>
      </c>
      <c r="K19">
        <f t="shared" ref="K19" si="12">_xlfn.STDEV.S(K12:K17)</f>
        <v>0.21948189750713676</v>
      </c>
      <c r="M19">
        <f t="shared" ref="M19" si="13">_xlfn.STDEV.S(M12:M17)</f>
        <v>0.17920535366438933</v>
      </c>
      <c r="O19" t="s">
        <v>221</v>
      </c>
      <c r="P19">
        <v>4.3976766666666665</v>
      </c>
      <c r="Q19">
        <v>4.3737433333333335</v>
      </c>
      <c r="R19">
        <v>3.2568266666666665</v>
      </c>
      <c r="S19">
        <v>1.5202966666666669</v>
      </c>
      <c r="T19">
        <v>0.46669999999999995</v>
      </c>
    </row>
    <row r="20" spans="2:27" x14ac:dyDescent="0.35">
      <c r="B20" s="11">
        <v>0.1</v>
      </c>
      <c r="C20">
        <v>1.1000000000000001</v>
      </c>
      <c r="D20" s="10">
        <v>0.64600000000000002</v>
      </c>
      <c r="E20" s="10">
        <v>0.26200000000000001</v>
      </c>
      <c r="F20" s="10">
        <v>0.60599999999999998</v>
      </c>
      <c r="H20">
        <f t="shared" ref="H20:H25" si="14">12.25*F20-2.79*E20</f>
        <v>6.69252</v>
      </c>
      <c r="J20">
        <f t="shared" ref="J20:J25" si="15">21.5*E20-5.1*F20</f>
        <v>2.5424000000000002</v>
      </c>
      <c r="L20">
        <f t="shared" ref="L20:L25" si="16">(1000*D20-1.82*H20-85.02*J20)/198</f>
        <v>2.1094180080808083</v>
      </c>
      <c r="O20" t="s">
        <v>222</v>
      </c>
      <c r="P20">
        <v>1.9351333333333336</v>
      </c>
      <c r="Q20">
        <v>1.9112000000000002</v>
      </c>
      <c r="R20">
        <v>1.5287666666666666</v>
      </c>
      <c r="S20">
        <v>1.2924333333333333</v>
      </c>
      <c r="T20">
        <v>0.46670000000000011</v>
      </c>
    </row>
    <row r="21" spans="2:27" x14ac:dyDescent="0.35">
      <c r="C21">
        <v>1.2</v>
      </c>
      <c r="D21" s="10">
        <v>0.65</v>
      </c>
      <c r="E21" s="10">
        <v>0.26600000000000001</v>
      </c>
      <c r="F21" s="10">
        <v>0.61</v>
      </c>
      <c r="H21">
        <f t="shared" si="14"/>
        <v>6.7303600000000001</v>
      </c>
      <c r="I21">
        <f>AVERAGE(H20:H21)</f>
        <v>6.7114399999999996</v>
      </c>
      <c r="J21">
        <f t="shared" si="15"/>
        <v>2.6080000000000005</v>
      </c>
      <c r="K21">
        <f>AVERAGE(J20:J21)</f>
        <v>2.5752000000000006</v>
      </c>
      <c r="L21">
        <f t="shared" si="16"/>
        <v>2.1011039636363638</v>
      </c>
      <c r="M21">
        <f>AVERAGE(L20:L21)</f>
        <v>2.1052609858585862</v>
      </c>
      <c r="O21" t="s">
        <v>227</v>
      </c>
      <c r="P21">
        <v>1.2372282447811447</v>
      </c>
      <c r="Q21">
        <v>1.2729775915824917</v>
      </c>
      <c r="R21">
        <v>0.96766077508417503</v>
      </c>
      <c r="S21">
        <v>0.30311638754208764</v>
      </c>
      <c r="T21">
        <v>7.056450505050503E-2</v>
      </c>
    </row>
    <row r="22" spans="2:27" x14ac:dyDescent="0.35">
      <c r="C22">
        <v>2.1</v>
      </c>
      <c r="D22" s="10">
        <v>0.69699999999999995</v>
      </c>
      <c r="E22" s="10">
        <v>0.28699999999999998</v>
      </c>
      <c r="F22" s="10">
        <v>0.65800000000000003</v>
      </c>
      <c r="H22">
        <f t="shared" si="14"/>
        <v>7.2597700000000014</v>
      </c>
      <c r="J22">
        <f t="shared" si="15"/>
        <v>2.8146999999999998</v>
      </c>
      <c r="L22">
        <f t="shared" si="16"/>
        <v>2.2448556797979795</v>
      </c>
    </row>
    <row r="23" spans="2:27" x14ac:dyDescent="0.35">
      <c r="C23">
        <v>2.2000000000000002</v>
      </c>
      <c r="D23" s="10">
        <v>0.7</v>
      </c>
      <c r="E23" s="10">
        <v>0.28999999999999998</v>
      </c>
      <c r="F23" s="10">
        <v>0.66100000000000003</v>
      </c>
      <c r="H23">
        <f t="shared" si="14"/>
        <v>7.2881500000000008</v>
      </c>
      <c r="I23">
        <f>AVERAGE(H22:H23)</f>
        <v>7.2739600000000006</v>
      </c>
      <c r="J23">
        <f t="shared" si="15"/>
        <v>2.8638999999999997</v>
      </c>
      <c r="K23">
        <f>AVERAGE(J22:J23)</f>
        <v>2.8392999999999997</v>
      </c>
      <c r="L23">
        <f t="shared" si="16"/>
        <v>2.2386201464646462</v>
      </c>
      <c r="M23">
        <f>AVERAGE(L22:L23)</f>
        <v>2.2417379131313129</v>
      </c>
      <c r="O23" t="s">
        <v>7</v>
      </c>
    </row>
    <row r="24" spans="2:27" x14ac:dyDescent="0.35">
      <c r="C24">
        <v>3.1</v>
      </c>
      <c r="D24" s="10">
        <v>0.53600000000000003</v>
      </c>
      <c r="E24" s="10">
        <v>0.22600000000000001</v>
      </c>
      <c r="F24" s="10">
        <v>0.50600000000000001</v>
      </c>
      <c r="H24">
        <f t="shared" si="14"/>
        <v>5.5679600000000002</v>
      </c>
      <c r="J24">
        <f t="shared" si="15"/>
        <v>2.2784</v>
      </c>
      <c r="L24">
        <f t="shared" si="16"/>
        <v>1.6775593171717169</v>
      </c>
      <c r="O24" t="s">
        <v>10</v>
      </c>
      <c r="P24" t="s">
        <v>3</v>
      </c>
      <c r="Q24" t="s">
        <v>211</v>
      </c>
      <c r="R24" t="s">
        <v>212</v>
      </c>
      <c r="S24" t="s">
        <v>213</v>
      </c>
      <c r="T24" t="s">
        <v>8</v>
      </c>
    </row>
    <row r="25" spans="2:27" x14ac:dyDescent="0.35">
      <c r="C25">
        <v>3.2</v>
      </c>
      <c r="D25" s="10">
        <v>0.53400000000000003</v>
      </c>
      <c r="E25" s="10">
        <v>0.224</v>
      </c>
      <c r="F25" s="10">
        <v>0.504</v>
      </c>
      <c r="H25">
        <f t="shared" si="14"/>
        <v>5.5490400000000006</v>
      </c>
      <c r="I25">
        <f>AVERAGE(H24:H25)</f>
        <v>5.5585000000000004</v>
      </c>
      <c r="J25">
        <f t="shared" si="15"/>
        <v>2.2456</v>
      </c>
      <c r="K25">
        <f>AVERAGE(J24:J25)</f>
        <v>2.262</v>
      </c>
      <c r="L25">
        <f t="shared" si="16"/>
        <v>1.6817163393939392</v>
      </c>
      <c r="M25">
        <f>AVERAGE(L24:L25)</f>
        <v>1.6796378282828281</v>
      </c>
      <c r="O25" t="s">
        <v>221</v>
      </c>
      <c r="P25">
        <v>1.0697399840303841</v>
      </c>
      <c r="Q25">
        <v>0.72317903193699262</v>
      </c>
      <c r="R25">
        <v>0.67891991621496572</v>
      </c>
      <c r="S25">
        <v>0.24410961335705958</v>
      </c>
      <c r="T25">
        <v>0.25909998128135803</v>
      </c>
    </row>
    <row r="26" spans="2:27" x14ac:dyDescent="0.35">
      <c r="D26" s="10"/>
      <c r="E26" s="10"/>
      <c r="F26" s="10"/>
      <c r="G26" t="s">
        <v>220</v>
      </c>
      <c r="I26">
        <f t="shared" ref="I26" si="17">AVERAGE(I20:I25)</f>
        <v>6.5146333333333333</v>
      </c>
      <c r="K26">
        <f t="shared" ref="K26" si="18">AVERAGE(K20:K25)</f>
        <v>2.5588333333333337</v>
      </c>
      <c r="M26">
        <f t="shared" ref="M26" si="19">AVERAGE(M20:M25)</f>
        <v>2.0088789090909089</v>
      </c>
      <c r="O26" t="s">
        <v>222</v>
      </c>
      <c r="P26">
        <v>0.40870471410705911</v>
      </c>
      <c r="Q26">
        <v>0.10983282751527428</v>
      </c>
      <c r="R26">
        <v>0.34930391256516657</v>
      </c>
      <c r="S26">
        <v>0.14585528215780633</v>
      </c>
      <c r="T26">
        <v>0.23439494448473103</v>
      </c>
    </row>
    <row r="27" spans="2:27" x14ac:dyDescent="0.35">
      <c r="D27" s="10"/>
      <c r="E27" s="10"/>
      <c r="F27" s="10"/>
      <c r="G27" t="s">
        <v>7</v>
      </c>
      <c r="I27">
        <f t="shared" ref="I27" si="20">_xlfn.STDEV.S(I20:I25)</f>
        <v>0.87450008629692966</v>
      </c>
      <c r="K27">
        <f t="shared" ref="K27" si="21">_xlfn.STDEV.S(K20:K25)</f>
        <v>0.28899779122569996</v>
      </c>
      <c r="M27">
        <f t="shared" ref="M27" si="22">_xlfn.STDEV.S(M20:M25)</f>
        <v>0.29318297168868118</v>
      </c>
      <c r="O27" t="s">
        <v>227</v>
      </c>
      <c r="P27">
        <v>0.31434015953008565</v>
      </c>
      <c r="Q27">
        <v>0.25949413147384248</v>
      </c>
      <c r="R27">
        <v>0.15684333496059158</v>
      </c>
      <c r="S27">
        <v>9.8583089193728463E-2</v>
      </c>
      <c r="T27">
        <v>4.5157121862739166E-2</v>
      </c>
    </row>
    <row r="28" spans="2:27" x14ac:dyDescent="0.35">
      <c r="B28" s="11">
        <v>0.2</v>
      </c>
      <c r="C28">
        <v>1.1000000000000001</v>
      </c>
      <c r="D28" s="10">
        <v>0.246</v>
      </c>
      <c r="E28" s="10">
        <v>0.115</v>
      </c>
      <c r="F28" s="10">
        <v>0.21099999999999999</v>
      </c>
      <c r="H28">
        <f t="shared" ref="H28:H33" si="23">12.25*F28-2.79*E28</f>
        <v>2.2639</v>
      </c>
      <c r="J28">
        <f t="shared" ref="J28:J33" si="24">21.5*E28-5.1*F28</f>
        <v>1.3964000000000003</v>
      </c>
      <c r="L28">
        <f t="shared" ref="L28:L33" si="25">(1000*D28-1.82*H28-85.02*J28)/198</f>
        <v>0.62200895959595959</v>
      </c>
    </row>
    <row r="29" spans="2:27" x14ac:dyDescent="0.35">
      <c r="C29">
        <v>1.2</v>
      </c>
      <c r="D29" s="10">
        <v>0.248</v>
      </c>
      <c r="E29" s="10">
        <v>0.11700000000000001</v>
      </c>
      <c r="F29" s="10">
        <v>0.21299999999999999</v>
      </c>
      <c r="H29">
        <f t="shared" si="23"/>
        <v>2.2828200000000001</v>
      </c>
      <c r="I29">
        <f>AVERAGE(H28:H29)</f>
        <v>2.2733600000000003</v>
      </c>
      <c r="J29">
        <f t="shared" si="24"/>
        <v>1.4292000000000005</v>
      </c>
      <c r="K29">
        <f>AVERAGE(J28:J29)</f>
        <v>1.4128000000000003</v>
      </c>
      <c r="L29">
        <f t="shared" si="25"/>
        <v>0.61785193737373723</v>
      </c>
      <c r="M29">
        <f>AVERAGE(L28:L29)</f>
        <v>0.61993044848484846</v>
      </c>
    </row>
    <row r="30" spans="2:27" x14ac:dyDescent="0.35">
      <c r="C30">
        <v>2.1</v>
      </c>
      <c r="D30" s="10">
        <v>0.192</v>
      </c>
      <c r="E30" s="10">
        <v>8.6999999999999994E-2</v>
      </c>
      <c r="F30" s="10">
        <v>0.154</v>
      </c>
      <c r="H30">
        <f t="shared" si="23"/>
        <v>1.6437700000000002</v>
      </c>
      <c r="J30">
        <f t="shared" si="24"/>
        <v>1.0850999999999997</v>
      </c>
      <c r="L30">
        <f t="shared" si="25"/>
        <v>0.48865220505050522</v>
      </c>
    </row>
    <row r="31" spans="2:27" x14ac:dyDescent="0.35">
      <c r="C31">
        <v>2.2000000000000002</v>
      </c>
      <c r="D31" s="10">
        <v>0.20100000000000001</v>
      </c>
      <c r="E31" s="10">
        <v>9.5999999999999988E-2</v>
      </c>
      <c r="F31" s="10">
        <v>0.16300000000000001</v>
      </c>
      <c r="H31">
        <f t="shared" si="23"/>
        <v>1.7289099999999999</v>
      </c>
      <c r="I31">
        <f>AVERAGE(H30:H31)</f>
        <v>1.68634</v>
      </c>
      <c r="J31">
        <f t="shared" si="24"/>
        <v>1.2326999999999997</v>
      </c>
      <c r="K31">
        <f>AVERAGE(J30:J31)</f>
        <v>1.1588999999999996</v>
      </c>
      <c r="L31">
        <f t="shared" si="25"/>
        <v>0.46994560505050514</v>
      </c>
      <c r="M31">
        <f>AVERAGE(L30:L31)</f>
        <v>0.47929890505050521</v>
      </c>
    </row>
    <row r="32" spans="2:27" x14ac:dyDescent="0.35">
      <c r="C32">
        <v>3.1</v>
      </c>
      <c r="D32" s="10">
        <v>0.193</v>
      </c>
      <c r="E32" s="10">
        <v>8.2000000000000003E-2</v>
      </c>
      <c r="F32" s="10">
        <v>0.14899999999999999</v>
      </c>
      <c r="H32">
        <f t="shared" si="23"/>
        <v>1.5964699999999998</v>
      </c>
      <c r="J32">
        <f t="shared" si="24"/>
        <v>1.0031000000000003</v>
      </c>
      <c r="L32">
        <f t="shared" si="25"/>
        <v>0.52934779090909079</v>
      </c>
    </row>
    <row r="33" spans="1:15" x14ac:dyDescent="0.35">
      <c r="C33">
        <v>3.2</v>
      </c>
      <c r="D33" s="10">
        <v>0.189</v>
      </c>
      <c r="E33" s="10">
        <v>7.8E-2</v>
      </c>
      <c r="F33" s="10">
        <v>0.14499999999999999</v>
      </c>
      <c r="H33">
        <f t="shared" si="23"/>
        <v>1.55863</v>
      </c>
      <c r="I33">
        <f>AVERAGE(H32:H33)</f>
        <v>1.57755</v>
      </c>
      <c r="J33">
        <f t="shared" si="24"/>
        <v>0.93750000000000011</v>
      </c>
      <c r="K33">
        <f>AVERAGE(J32:J33)</f>
        <v>0.97030000000000016</v>
      </c>
      <c r="L33">
        <f t="shared" si="25"/>
        <v>0.53766183535353518</v>
      </c>
      <c r="M33">
        <f>AVERAGE(L32:L33)</f>
        <v>0.53350481313131293</v>
      </c>
    </row>
    <row r="34" spans="1:15" x14ac:dyDescent="0.35">
      <c r="D34" s="10"/>
      <c r="E34" s="10"/>
      <c r="F34" s="10"/>
      <c r="G34" t="s">
        <v>220</v>
      </c>
      <c r="I34">
        <f t="shared" ref="I34" si="26">AVERAGE(I28:I33)</f>
        <v>1.84575</v>
      </c>
      <c r="K34">
        <f t="shared" ref="K34" si="27">AVERAGE(K28:K33)</f>
        <v>1.1806666666666665</v>
      </c>
      <c r="M34">
        <f t="shared" ref="M34" si="28">AVERAGE(M28:M33)</f>
        <v>0.5442447222222222</v>
      </c>
    </row>
    <row r="35" spans="1:15" x14ac:dyDescent="0.35">
      <c r="D35" s="10"/>
      <c r="E35" s="10"/>
      <c r="F35" s="10"/>
      <c r="G35" t="s">
        <v>7</v>
      </c>
      <c r="I35">
        <f t="shared" ref="I35" si="29">_xlfn.STDEV.S(I28:I33)</f>
        <v>0.37429473693868581</v>
      </c>
      <c r="K35">
        <f t="shared" ref="K35" si="30">_xlfn.STDEV.S(K28:K33)</f>
        <v>0.22205157809241974</v>
      </c>
      <c r="M35">
        <f t="shared" ref="M35" si="31">_xlfn.STDEV.S(M28:M33)</f>
        <v>7.09282523938249E-2</v>
      </c>
    </row>
    <row r="36" spans="1:15" x14ac:dyDescent="0.35">
      <c r="B36" t="s">
        <v>14</v>
      </c>
      <c r="C36">
        <v>1.1000000000000001</v>
      </c>
      <c r="D36" s="10">
        <v>3.3000000000000002E-2</v>
      </c>
      <c r="E36" s="10">
        <v>0.02</v>
      </c>
      <c r="F36" s="10">
        <v>2.7E-2</v>
      </c>
      <c r="H36">
        <f t="shared" ref="H36:H41" si="32">12.25*F36-2.79*E36</f>
        <v>0.27494999999999997</v>
      </c>
      <c r="J36">
        <f t="shared" ref="J36:J41" si="33">21.5*E36-5.1*F36</f>
        <v>0.2923</v>
      </c>
      <c r="L36">
        <f t="shared" ref="L36:L41" si="34">(1000*D36-1.82*H36-85.02*J36)/198</f>
        <v>3.8627500000000016E-2</v>
      </c>
    </row>
    <row r="37" spans="1:15" x14ac:dyDescent="0.35">
      <c r="C37">
        <v>1.2</v>
      </c>
      <c r="D37" s="10">
        <v>3.5000000000000003E-2</v>
      </c>
      <c r="E37" s="10">
        <v>2.1999999999999999E-2</v>
      </c>
      <c r="F37" s="10">
        <v>2.8999999999999998E-2</v>
      </c>
      <c r="H37">
        <f t="shared" si="32"/>
        <v>0.29386999999999996</v>
      </c>
      <c r="I37">
        <f>AVERAGE(H36:H37)</f>
        <v>0.28440999999999994</v>
      </c>
      <c r="J37">
        <f t="shared" si="33"/>
        <v>0.3251</v>
      </c>
      <c r="K37">
        <f>AVERAGE(J36:J37)</f>
        <v>0.30869999999999997</v>
      </c>
      <c r="L37">
        <f t="shared" si="34"/>
        <v>3.4470477777777786E-2</v>
      </c>
      <c r="M37">
        <f>AVERAGE(L36:L37)</f>
        <v>3.6548988888888898E-2</v>
      </c>
    </row>
    <row r="38" spans="1:15" x14ac:dyDescent="0.35">
      <c r="C38">
        <v>2.1</v>
      </c>
      <c r="D38" s="10">
        <v>0.127</v>
      </c>
      <c r="E38" s="10">
        <v>7.0999999999999994E-2</v>
      </c>
      <c r="F38" s="10">
        <v>0.107</v>
      </c>
      <c r="H38">
        <f t="shared" si="32"/>
        <v>1.11266</v>
      </c>
      <c r="J38">
        <f t="shared" si="33"/>
        <v>0.98080000000000001</v>
      </c>
      <c r="L38">
        <f t="shared" si="34"/>
        <v>0.21003708484848485</v>
      </c>
    </row>
    <row r="39" spans="1:15" x14ac:dyDescent="0.35">
      <c r="C39">
        <v>2.2000000000000002</v>
      </c>
      <c r="D39" s="10">
        <v>0.13300000000000001</v>
      </c>
      <c r="E39" s="10">
        <v>7.6999999999999999E-2</v>
      </c>
      <c r="F39" s="10">
        <v>0.113</v>
      </c>
      <c r="H39">
        <f t="shared" si="32"/>
        <v>1.1694199999999999</v>
      </c>
      <c r="I39">
        <f>AVERAGE(H38:H39)</f>
        <v>1.1410399999999998</v>
      </c>
      <c r="J39">
        <f t="shared" si="33"/>
        <v>1.0792000000000002</v>
      </c>
      <c r="K39">
        <f>AVERAGE(J38:J39)</f>
        <v>1.03</v>
      </c>
      <c r="L39">
        <f t="shared" si="34"/>
        <v>0.19756601818181815</v>
      </c>
      <c r="M39">
        <f>AVERAGE(L38:L39)</f>
        <v>0.2038015515151515</v>
      </c>
    </row>
    <row r="40" spans="1:15" x14ac:dyDescent="0.35">
      <c r="C40">
        <v>3.1</v>
      </c>
      <c r="D40" s="10">
        <v>6.2E-2</v>
      </c>
      <c r="E40" s="10">
        <v>4.1000000000000002E-2</v>
      </c>
      <c r="F40" s="10">
        <v>5.7000000000000002E-2</v>
      </c>
      <c r="H40">
        <f t="shared" si="32"/>
        <v>0.58386000000000005</v>
      </c>
      <c r="J40">
        <f t="shared" si="33"/>
        <v>0.59079999999999999</v>
      </c>
      <c r="L40">
        <f t="shared" si="34"/>
        <v>5.4078579797979802E-2</v>
      </c>
    </row>
    <row r="41" spans="1:15" x14ac:dyDescent="0.35">
      <c r="C41">
        <v>3.2</v>
      </c>
      <c r="D41" s="10">
        <v>5.2999999999999999E-2</v>
      </c>
      <c r="E41" s="10">
        <v>3.2000000000000001E-2</v>
      </c>
      <c r="F41" s="10">
        <v>4.8000000000000001E-2</v>
      </c>
      <c r="H41">
        <f t="shared" si="32"/>
        <v>0.49871999999999994</v>
      </c>
      <c r="I41">
        <f>AVERAGE(H40:H41)</f>
        <v>0.54129000000000005</v>
      </c>
      <c r="J41">
        <f t="shared" si="33"/>
        <v>0.44320000000000004</v>
      </c>
      <c r="K41">
        <f>AVERAGE(J40:J41)</f>
        <v>0.51700000000000002</v>
      </c>
      <c r="L41">
        <f t="shared" si="34"/>
        <v>7.2785179797979799E-2</v>
      </c>
      <c r="M41">
        <f>AVERAGE(L40:L41)</f>
        <v>6.3431879797979804E-2</v>
      </c>
    </row>
    <row r="42" spans="1:15" x14ac:dyDescent="0.35">
      <c r="D42" s="10"/>
      <c r="E42" s="10"/>
      <c r="F42" s="10"/>
      <c r="G42" t="s">
        <v>220</v>
      </c>
      <c r="I42">
        <f t="shared" ref="I42" si="35">AVERAGE(I36:I41)</f>
        <v>0.65557999999999994</v>
      </c>
      <c r="K42">
        <f t="shared" ref="K42" si="36">AVERAGE(K36:K41)</f>
        <v>0.61856666666666671</v>
      </c>
      <c r="M42">
        <f t="shared" ref="M42" si="37">AVERAGE(M36:M41)</f>
        <v>0.10126080673400674</v>
      </c>
    </row>
    <row r="43" spans="1:15" x14ac:dyDescent="0.35">
      <c r="D43" s="10"/>
      <c r="E43" s="10"/>
      <c r="F43" s="10"/>
      <c r="G43" t="s">
        <v>7</v>
      </c>
      <c r="I43">
        <f t="shared" ref="I43" si="38">_xlfn.STDEV.S(I36:I41)</f>
        <v>0.43960253900540652</v>
      </c>
      <c r="K43">
        <f t="shared" ref="K43" si="39">_xlfn.STDEV.S(K36:K41)</f>
        <v>0.37122131314531659</v>
      </c>
      <c r="M43">
        <f t="shared" ref="M43" si="40">_xlfn.STDEV.S(M36:M41)</f>
        <v>8.981439590127753E-2</v>
      </c>
    </row>
    <row r="44" spans="1:15" x14ac:dyDescent="0.35">
      <c r="A44" t="s">
        <v>10</v>
      </c>
      <c r="B44" s="11">
        <v>0</v>
      </c>
      <c r="C44">
        <v>1.1000000000000001</v>
      </c>
      <c r="D44" s="10">
        <v>0.36399999999999999</v>
      </c>
      <c r="E44" s="10">
        <v>0.16900000000000001</v>
      </c>
      <c r="F44" s="10">
        <v>0.374</v>
      </c>
      <c r="H44">
        <f t="shared" ref="H44:H49" si="41">12.25*F44-2.79*E44</f>
        <v>4.1099899999999998</v>
      </c>
      <c r="J44">
        <f t="shared" ref="J44:J49" si="42">21.5*E44-5.1*F44</f>
        <v>1.7261000000000004</v>
      </c>
      <c r="L44">
        <f t="shared" ref="L44:L49" si="43">(1000*D44-1.82*H44-85.02*J44)/198</f>
        <v>1.0594282636363634</v>
      </c>
      <c r="O44" s="38"/>
    </row>
    <row r="45" spans="1:15" x14ac:dyDescent="0.35">
      <c r="C45">
        <v>1.2</v>
      </c>
      <c r="D45" s="10">
        <v>0.36499999999999999</v>
      </c>
      <c r="E45" s="10">
        <v>0.17</v>
      </c>
      <c r="F45" s="10">
        <v>0.375</v>
      </c>
      <c r="H45">
        <f t="shared" si="41"/>
        <v>4.1194499999999996</v>
      </c>
      <c r="I45">
        <f>AVERAGE(H44:H45)</f>
        <v>4.1147200000000002</v>
      </c>
      <c r="J45">
        <f t="shared" si="42"/>
        <v>1.7425000000000004</v>
      </c>
      <c r="K45">
        <f>AVERAGE(J44:J45)</f>
        <v>1.7343000000000004</v>
      </c>
      <c r="L45">
        <f t="shared" si="43"/>
        <v>1.0573497525252527</v>
      </c>
      <c r="M45">
        <f>AVERAGE(L44:L45)</f>
        <v>1.058389008080808</v>
      </c>
    </row>
    <row r="46" spans="1:15" x14ac:dyDescent="0.35">
      <c r="C46">
        <v>2.1</v>
      </c>
      <c r="D46" s="10">
        <v>0.53100000000000003</v>
      </c>
      <c r="E46" s="10">
        <v>0.23200000000000001</v>
      </c>
      <c r="F46" s="10">
        <v>0.50800000000000001</v>
      </c>
      <c r="H46">
        <f t="shared" si="41"/>
        <v>5.5757199999999996</v>
      </c>
      <c r="J46">
        <f t="shared" si="42"/>
        <v>2.3972000000000007</v>
      </c>
      <c r="L46">
        <f t="shared" si="43"/>
        <v>1.601223462626262</v>
      </c>
    </row>
    <row r="47" spans="1:15" x14ac:dyDescent="0.35">
      <c r="C47">
        <v>2.2000000000000002</v>
      </c>
      <c r="D47" s="10">
        <v>0.53200000000000003</v>
      </c>
      <c r="E47" s="10">
        <v>0.23300000000000001</v>
      </c>
      <c r="F47" s="10">
        <v>0.50900000000000001</v>
      </c>
      <c r="H47">
        <f t="shared" si="41"/>
        <v>5.5851799999999994</v>
      </c>
      <c r="I47">
        <f>AVERAGE(H46:H47)</f>
        <v>5.580449999999999</v>
      </c>
      <c r="J47">
        <f t="shared" si="42"/>
        <v>2.4136000000000002</v>
      </c>
      <c r="K47">
        <f>AVERAGE(J46:J47)</f>
        <v>2.4054000000000002</v>
      </c>
      <c r="L47">
        <f t="shared" si="43"/>
        <v>1.5991449515151512</v>
      </c>
      <c r="M47">
        <f>AVERAGE(L46:L47)</f>
        <v>1.6001842070707066</v>
      </c>
    </row>
    <row r="48" spans="1:15" x14ac:dyDescent="0.35">
      <c r="C48">
        <v>3.1</v>
      </c>
      <c r="D48" s="10">
        <v>0.35899999999999999</v>
      </c>
      <c r="E48" s="10">
        <v>0.156</v>
      </c>
      <c r="F48" s="10">
        <v>0.32300000000000001</v>
      </c>
      <c r="H48">
        <f t="shared" si="41"/>
        <v>3.5215100000000001</v>
      </c>
      <c r="J48">
        <f t="shared" si="42"/>
        <v>1.7067000000000001</v>
      </c>
      <c r="L48">
        <f t="shared" si="43"/>
        <v>1.0479152414141415</v>
      </c>
    </row>
    <row r="49" spans="2:42" x14ac:dyDescent="0.35">
      <c r="C49">
        <v>3.2</v>
      </c>
      <c r="D49" s="10">
        <v>0.35399999999999998</v>
      </c>
      <c r="E49" s="10">
        <v>0.151</v>
      </c>
      <c r="F49" s="10">
        <v>0.318</v>
      </c>
      <c r="H49">
        <f t="shared" si="41"/>
        <v>3.4742100000000002</v>
      </c>
      <c r="I49">
        <f>AVERAGE(H48:H49)</f>
        <v>3.4978600000000002</v>
      </c>
      <c r="J49">
        <f t="shared" si="42"/>
        <v>1.6246999999999998</v>
      </c>
      <c r="K49">
        <f>AVERAGE(J48:J49)</f>
        <v>1.6657</v>
      </c>
      <c r="L49">
        <f t="shared" si="43"/>
        <v>1.0583077969696972</v>
      </c>
      <c r="M49">
        <f>AVERAGE(L48:L49)</f>
        <v>1.0531115191919194</v>
      </c>
      <c r="AK49" t="s">
        <v>202</v>
      </c>
      <c r="AL49" s="11">
        <v>0</v>
      </c>
      <c r="AM49" s="11">
        <v>0.04</v>
      </c>
      <c r="AN49" s="11">
        <v>0.1</v>
      </c>
      <c r="AO49" s="11">
        <v>0.2</v>
      </c>
      <c r="AP49" t="s">
        <v>14</v>
      </c>
    </row>
    <row r="50" spans="2:42" x14ac:dyDescent="0.35">
      <c r="G50" t="s">
        <v>220</v>
      </c>
      <c r="I50">
        <f t="shared" ref="I50" si="44">AVERAGE(I44:I49)</f>
        <v>4.3976766666666665</v>
      </c>
      <c r="K50">
        <f t="shared" ref="K50" si="45">AVERAGE(K44:K49)</f>
        <v>1.9351333333333336</v>
      </c>
      <c r="M50">
        <f t="shared" ref="M50" si="46">AVERAGE(M44:M49)</f>
        <v>1.2372282447811447</v>
      </c>
      <c r="O50" s="39"/>
      <c r="AK50" s="37" t="s">
        <v>24</v>
      </c>
      <c r="AL50" t="s">
        <v>201</v>
      </c>
      <c r="AM50" t="s">
        <v>201</v>
      </c>
      <c r="AN50" t="s">
        <v>201</v>
      </c>
      <c r="AO50" t="s">
        <v>215</v>
      </c>
      <c r="AP50" t="s">
        <v>216</v>
      </c>
    </row>
    <row r="51" spans="2:42" x14ac:dyDescent="0.35">
      <c r="G51" t="s">
        <v>7</v>
      </c>
      <c r="I51">
        <f t="shared" ref="I51" si="47">_xlfn.STDEV.S(I44:I49)</f>
        <v>1.0697399840303841</v>
      </c>
      <c r="K51">
        <f t="shared" ref="K51" si="48">_xlfn.STDEV.S(K44:K49)</f>
        <v>0.40870471410705911</v>
      </c>
      <c r="M51">
        <f t="shared" ref="M51" si="49">_xlfn.STDEV.S(M44:M49)</f>
        <v>0.31434015953008565</v>
      </c>
      <c r="AK51" t="s">
        <v>25</v>
      </c>
      <c r="AL51" t="s">
        <v>217</v>
      </c>
      <c r="AM51" t="s">
        <v>217</v>
      </c>
      <c r="AN51" t="s">
        <v>202</v>
      </c>
      <c r="AO51" t="s">
        <v>218</v>
      </c>
      <c r="AP51" t="s">
        <v>216</v>
      </c>
    </row>
    <row r="52" spans="2:42" x14ac:dyDescent="0.35">
      <c r="B52" s="11">
        <v>0.04</v>
      </c>
      <c r="C52">
        <v>1.1000000000000001</v>
      </c>
      <c r="D52" s="10">
        <v>0.35</v>
      </c>
      <c r="E52" s="10">
        <v>0.159</v>
      </c>
      <c r="F52" s="10">
        <v>0.32400000000000001</v>
      </c>
      <c r="H52">
        <f t="shared" ref="H52:H57" si="50">12.25*F52-2.79*E52</f>
        <v>3.5253900000000002</v>
      </c>
      <c r="J52">
        <f t="shared" ref="J52:J57" si="51">21.5*E52-5.1*F52</f>
        <v>1.7661</v>
      </c>
      <c r="L52">
        <f t="shared" ref="L52:L57" si="52">(1000*D52-1.82*H52-85.02*J52)/198</f>
        <v>0.9769190313131314</v>
      </c>
    </row>
    <row r="53" spans="2:42" x14ac:dyDescent="0.35">
      <c r="C53">
        <v>1.2</v>
      </c>
      <c r="D53" s="10">
        <v>0.35299999999999998</v>
      </c>
      <c r="E53" s="10">
        <v>0.16200000000000001</v>
      </c>
      <c r="F53" s="10">
        <v>0.32700000000000001</v>
      </c>
      <c r="H53">
        <f t="shared" si="50"/>
        <v>3.5537700000000001</v>
      </c>
      <c r="I53">
        <f>AVERAGE(H52:H53)</f>
        <v>3.5395799999999999</v>
      </c>
      <c r="J53">
        <f t="shared" si="51"/>
        <v>1.8153000000000001</v>
      </c>
      <c r="K53">
        <f>AVERAGE(J52:J53)</f>
        <v>1.7907000000000002</v>
      </c>
      <c r="L53">
        <f t="shared" si="52"/>
        <v>0.97068349797979803</v>
      </c>
      <c r="M53">
        <f>AVERAGE(L52:L53)</f>
        <v>0.97380126464646466</v>
      </c>
    </row>
    <row r="54" spans="2:42" x14ac:dyDescent="0.35">
      <c r="C54">
        <v>2.1</v>
      </c>
      <c r="D54" s="10">
        <v>0.45400000000000001</v>
      </c>
      <c r="E54" s="10">
        <v>0.19</v>
      </c>
      <c r="F54" s="10">
        <v>0.434</v>
      </c>
      <c r="H54">
        <f t="shared" si="50"/>
        <v>4.7863999999999995</v>
      </c>
      <c r="J54">
        <f t="shared" si="51"/>
        <v>1.8715999999999999</v>
      </c>
      <c r="L54">
        <f t="shared" si="52"/>
        <v>1.445279393939394</v>
      </c>
    </row>
    <row r="55" spans="2:42" x14ac:dyDescent="0.35">
      <c r="C55">
        <v>2.2000000000000002</v>
      </c>
      <c r="D55" s="10">
        <v>0.46200000000000002</v>
      </c>
      <c r="E55" s="10">
        <v>0.19800000000000001</v>
      </c>
      <c r="F55" s="10">
        <v>0.442</v>
      </c>
      <c r="H55">
        <f t="shared" si="50"/>
        <v>4.8620800000000006</v>
      </c>
      <c r="I55">
        <f>AVERAGE(H54:H55)</f>
        <v>4.8242399999999996</v>
      </c>
      <c r="J55">
        <f t="shared" si="51"/>
        <v>2.0028000000000006</v>
      </c>
      <c r="K55">
        <f>AVERAGE(J54:J55)</f>
        <v>1.9372000000000003</v>
      </c>
      <c r="L55">
        <f t="shared" si="52"/>
        <v>1.4286513050505047</v>
      </c>
      <c r="M55">
        <f>AVERAGE(L54:L55)</f>
        <v>1.4369653494949493</v>
      </c>
    </row>
    <row r="56" spans="2:42" x14ac:dyDescent="0.35">
      <c r="C56">
        <v>3.1</v>
      </c>
      <c r="D56" s="10">
        <v>0.46200000000000002</v>
      </c>
      <c r="E56" s="10">
        <v>0.2</v>
      </c>
      <c r="F56" s="10">
        <v>0.437</v>
      </c>
      <c r="H56">
        <f t="shared" si="50"/>
        <v>4.7952500000000002</v>
      </c>
      <c r="J56">
        <f t="shared" si="51"/>
        <v>2.0712999999999999</v>
      </c>
      <c r="L56">
        <f t="shared" si="52"/>
        <v>1.3998521161616162</v>
      </c>
    </row>
    <row r="57" spans="2:42" x14ac:dyDescent="0.35">
      <c r="C57">
        <v>3.2</v>
      </c>
      <c r="D57" s="10">
        <v>0.45400000000000001</v>
      </c>
      <c r="E57" s="10">
        <v>0.192</v>
      </c>
      <c r="F57" s="10">
        <v>0.42899999999999999</v>
      </c>
      <c r="H57">
        <f t="shared" si="50"/>
        <v>4.71957</v>
      </c>
      <c r="I57">
        <f>AVERAGE(H56:H57)</f>
        <v>4.7574100000000001</v>
      </c>
      <c r="J57">
        <f t="shared" si="51"/>
        <v>1.9401000000000002</v>
      </c>
      <c r="K57">
        <f>AVERAGE(J56:J57)</f>
        <v>2.0057</v>
      </c>
      <c r="L57">
        <f t="shared" si="52"/>
        <v>1.4164802050505052</v>
      </c>
      <c r="M57">
        <f>AVERAGE(L56:L57)</f>
        <v>1.4081661606060607</v>
      </c>
    </row>
    <row r="58" spans="2:42" x14ac:dyDescent="0.35">
      <c r="D58" s="10"/>
      <c r="E58" s="10"/>
      <c r="F58" s="10"/>
      <c r="G58" t="s">
        <v>220</v>
      </c>
      <c r="I58">
        <f t="shared" ref="I58" si="53">AVERAGE(I52:I57)</f>
        <v>4.3737433333333335</v>
      </c>
      <c r="K58">
        <f t="shared" ref="K58" si="54">AVERAGE(K52:K57)</f>
        <v>1.9112000000000002</v>
      </c>
      <c r="M58">
        <f t="shared" ref="M58" si="55">AVERAGE(M52:M57)</f>
        <v>1.2729775915824915</v>
      </c>
    </row>
    <row r="59" spans="2:42" x14ac:dyDescent="0.35">
      <c r="D59" s="10"/>
      <c r="E59" s="10"/>
      <c r="F59" s="10"/>
      <c r="G59" t="s">
        <v>7</v>
      </c>
      <c r="I59">
        <f t="shared" ref="I59" si="56">_xlfn.STDEV.S(I52:I57)</f>
        <v>0.72317903193699262</v>
      </c>
      <c r="K59">
        <f t="shared" ref="K59" si="57">_xlfn.STDEV.S(K52:K57)</f>
        <v>0.10983282751527428</v>
      </c>
      <c r="M59">
        <f t="shared" ref="M59" si="58">_xlfn.STDEV.S(M52:M57)</f>
        <v>0.25949413147384248</v>
      </c>
    </row>
    <row r="60" spans="2:42" x14ac:dyDescent="0.35">
      <c r="B60" s="11">
        <v>0.1</v>
      </c>
      <c r="C60">
        <v>1.1000000000000001</v>
      </c>
      <c r="D60" s="10">
        <v>0.39200000000000002</v>
      </c>
      <c r="E60" s="10">
        <v>0.17299999999999999</v>
      </c>
      <c r="F60" s="10">
        <v>0.36499999999999999</v>
      </c>
      <c r="H60">
        <f t="shared" ref="H60:H65" si="59">12.25*F60-2.79*E60</f>
        <v>3.9885799999999993</v>
      </c>
      <c r="J60">
        <f t="shared" ref="J60:J65" si="60">21.5*E60-5.1*F60</f>
        <v>1.8579999999999997</v>
      </c>
      <c r="L60">
        <f t="shared" ref="L60:L65" si="61">(1000*D60-1.82*H60-85.02*J60)/198</f>
        <v>1.1453213353535356</v>
      </c>
      <c r="AK60" t="s">
        <v>209</v>
      </c>
      <c r="AL60" s="11">
        <v>0</v>
      </c>
      <c r="AM60" s="11">
        <v>0.04</v>
      </c>
      <c r="AN60" s="11">
        <v>0.1</v>
      </c>
      <c r="AO60" s="11">
        <v>0.2</v>
      </c>
      <c r="AP60" t="s">
        <v>14</v>
      </c>
    </row>
    <row r="61" spans="2:42" x14ac:dyDescent="0.35">
      <c r="C61">
        <v>1.2</v>
      </c>
      <c r="D61" s="10">
        <v>0.40100000000000002</v>
      </c>
      <c r="E61" s="10">
        <v>0.182</v>
      </c>
      <c r="F61" s="10">
        <v>0.374</v>
      </c>
      <c r="H61">
        <f t="shared" si="59"/>
        <v>4.0737199999999998</v>
      </c>
      <c r="I61">
        <f>AVERAGE(H60:H61)</f>
        <v>4.0311499999999993</v>
      </c>
      <c r="J61">
        <f t="shared" si="60"/>
        <v>2.0056000000000003</v>
      </c>
      <c r="K61">
        <f>AVERAGE(J60:J61)</f>
        <v>1.9318</v>
      </c>
      <c r="L61">
        <f t="shared" si="61"/>
        <v>1.1266147353535354</v>
      </c>
      <c r="M61">
        <f>AVERAGE(L60:L61)</f>
        <v>1.1359680353535355</v>
      </c>
      <c r="O61" s="38"/>
      <c r="P61" s="39"/>
      <c r="AK61" s="37" t="s">
        <v>24</v>
      </c>
      <c r="AL61" t="s">
        <v>201</v>
      </c>
      <c r="AM61" t="s">
        <v>201</v>
      </c>
      <c r="AN61" t="s">
        <v>201</v>
      </c>
      <c r="AO61" t="s">
        <v>202</v>
      </c>
      <c r="AP61" t="s">
        <v>215</v>
      </c>
    </row>
    <row r="62" spans="2:42" x14ac:dyDescent="0.35">
      <c r="C62">
        <v>2.1</v>
      </c>
      <c r="D62" s="10">
        <v>0.30199999999999999</v>
      </c>
      <c r="E62" s="10">
        <v>0.124</v>
      </c>
      <c r="F62" s="10">
        <v>0.27</v>
      </c>
      <c r="H62">
        <f t="shared" si="59"/>
        <v>2.9615400000000003</v>
      </c>
      <c r="J62">
        <f t="shared" si="60"/>
        <v>1.2889999999999999</v>
      </c>
      <c r="L62">
        <f t="shared" si="61"/>
        <v>0.94454150101010104</v>
      </c>
      <c r="AK62" t="s">
        <v>25</v>
      </c>
      <c r="AL62" t="s">
        <v>217</v>
      </c>
      <c r="AM62" t="s">
        <v>217</v>
      </c>
      <c r="AN62" t="s">
        <v>204</v>
      </c>
      <c r="AO62" t="s">
        <v>202</v>
      </c>
      <c r="AP62" t="s">
        <v>215</v>
      </c>
    </row>
    <row r="63" spans="2:42" x14ac:dyDescent="0.35">
      <c r="C63">
        <v>2.2000000000000002</v>
      </c>
      <c r="D63" s="10">
        <v>0.30499999999999999</v>
      </c>
      <c r="E63" s="10">
        <v>0.127</v>
      </c>
      <c r="F63" s="10">
        <v>0.27300000000000002</v>
      </c>
      <c r="H63">
        <f t="shared" si="59"/>
        <v>2.9899200000000001</v>
      </c>
      <c r="I63">
        <f>AVERAGE(H62:H63)</f>
        <v>2.9757300000000004</v>
      </c>
      <c r="J63">
        <f t="shared" si="60"/>
        <v>1.3382000000000001</v>
      </c>
      <c r="K63">
        <f>AVERAGE(J62:J63)</f>
        <v>1.3136000000000001</v>
      </c>
      <c r="L63">
        <f t="shared" si="61"/>
        <v>0.93830596767676766</v>
      </c>
      <c r="M63">
        <f>AVERAGE(L62:L63)</f>
        <v>0.9414237343434344</v>
      </c>
    </row>
    <row r="64" spans="2:42" x14ac:dyDescent="0.35">
      <c r="C64">
        <v>3.1</v>
      </c>
      <c r="D64" s="10">
        <v>0.28500000000000003</v>
      </c>
      <c r="E64" s="10">
        <v>0.125</v>
      </c>
      <c r="F64" s="10">
        <v>0.25600000000000001</v>
      </c>
      <c r="H64">
        <f t="shared" si="59"/>
        <v>2.7872500000000002</v>
      </c>
      <c r="J64">
        <f t="shared" si="60"/>
        <v>1.3819000000000001</v>
      </c>
      <c r="L64">
        <f t="shared" si="61"/>
        <v>0.82039427777777796</v>
      </c>
    </row>
    <row r="65" spans="2:42" x14ac:dyDescent="0.35">
      <c r="C65">
        <v>3.2</v>
      </c>
      <c r="D65" s="10">
        <v>0.28000000000000003</v>
      </c>
      <c r="E65" s="10">
        <v>0.12</v>
      </c>
      <c r="F65" s="10">
        <v>0.251</v>
      </c>
      <c r="H65">
        <f t="shared" si="59"/>
        <v>2.7399499999999999</v>
      </c>
      <c r="I65">
        <f>AVERAGE(H64:H65)</f>
        <v>2.7636000000000003</v>
      </c>
      <c r="J65">
        <f t="shared" si="60"/>
        <v>1.2999000000000001</v>
      </c>
      <c r="K65">
        <f>AVERAGE(J64:J65)</f>
        <v>1.3409</v>
      </c>
      <c r="L65">
        <f t="shared" si="61"/>
        <v>0.83078683333333325</v>
      </c>
      <c r="M65">
        <f>AVERAGE(L64:L65)</f>
        <v>0.82559055555555561</v>
      </c>
    </row>
    <row r="66" spans="2:42" x14ac:dyDescent="0.35">
      <c r="D66" s="10"/>
      <c r="E66" s="10"/>
      <c r="F66" s="10"/>
      <c r="G66" t="s">
        <v>220</v>
      </c>
      <c r="I66">
        <f t="shared" ref="I66" si="62">AVERAGE(I60:I65)</f>
        <v>3.2568266666666665</v>
      </c>
      <c r="K66">
        <f t="shared" ref="K66" si="63">AVERAGE(K60:K65)</f>
        <v>1.5287666666666666</v>
      </c>
      <c r="M66">
        <f t="shared" ref="M66" si="64">AVERAGE(M60:M65)</f>
        <v>0.96766077508417503</v>
      </c>
    </row>
    <row r="67" spans="2:42" x14ac:dyDescent="0.35">
      <c r="D67" s="10"/>
      <c r="E67" s="10"/>
      <c r="F67" s="10"/>
      <c r="G67" t="s">
        <v>7</v>
      </c>
      <c r="I67">
        <f t="shared" ref="I67" si="65">_xlfn.STDEV.S(I60:I65)</f>
        <v>0.67891991621496572</v>
      </c>
      <c r="K67">
        <f t="shared" ref="K67" si="66">_xlfn.STDEV.S(K60:K65)</f>
        <v>0.34930391256516657</v>
      </c>
      <c r="M67">
        <f t="shared" ref="M67" si="67">_xlfn.STDEV.S(M60:M65)</f>
        <v>0.15684333496059158</v>
      </c>
      <c r="O67" s="39"/>
    </row>
    <row r="68" spans="2:42" x14ac:dyDescent="0.35">
      <c r="B68" s="11">
        <v>0.2</v>
      </c>
      <c r="C68">
        <v>1.1000000000000001</v>
      </c>
      <c r="D68" s="10">
        <v>0.16600000000000001</v>
      </c>
      <c r="E68" s="10">
        <v>9.5000000000000001E-2</v>
      </c>
      <c r="F68" s="10">
        <v>0.157</v>
      </c>
      <c r="H68">
        <f t="shared" ref="H68:H73" si="68">12.25*F68-2.79*E68</f>
        <v>1.6581999999999999</v>
      </c>
      <c r="J68">
        <f t="shared" ref="J68:J73" si="69">21.5*E68-5.1*F68</f>
        <v>1.2418</v>
      </c>
      <c r="L68">
        <f t="shared" ref="L68:L73" si="70">(1000*D68-1.82*H68-85.02*J68)/198</f>
        <v>0.28992040404040414</v>
      </c>
    </row>
    <row r="69" spans="2:42" x14ac:dyDescent="0.35">
      <c r="C69">
        <v>1.2</v>
      </c>
      <c r="D69" s="10">
        <v>0.16700000000000001</v>
      </c>
      <c r="E69" s="10">
        <v>9.6000000000000002E-2</v>
      </c>
      <c r="F69" s="10">
        <v>0.158</v>
      </c>
      <c r="H69">
        <f t="shared" si="68"/>
        <v>1.6676599999999999</v>
      </c>
      <c r="I69">
        <f>AVERAGE(H68:H69)</f>
        <v>1.6629299999999998</v>
      </c>
      <c r="J69">
        <f t="shared" si="69"/>
        <v>1.2582</v>
      </c>
      <c r="K69">
        <f>AVERAGE(J68:J69)</f>
        <v>1.25</v>
      </c>
      <c r="L69">
        <f t="shared" si="70"/>
        <v>0.28784189292929296</v>
      </c>
      <c r="M69">
        <f>AVERAGE(L68:L69)</f>
        <v>0.28888114848484858</v>
      </c>
    </row>
    <row r="70" spans="2:42" x14ac:dyDescent="0.35">
      <c r="C70">
        <v>2.1</v>
      </c>
      <c r="D70" s="10">
        <v>0.14099999999999999</v>
      </c>
      <c r="E70" s="10">
        <v>0.08</v>
      </c>
      <c r="F70" s="10">
        <v>0.11700000000000001</v>
      </c>
      <c r="H70">
        <f t="shared" si="68"/>
        <v>1.2100500000000001</v>
      </c>
      <c r="J70">
        <f t="shared" si="69"/>
        <v>1.1233</v>
      </c>
      <c r="L70">
        <f t="shared" si="70"/>
        <v>0.21866031818181825</v>
      </c>
      <c r="O70" s="39"/>
    </row>
    <row r="71" spans="2:42" x14ac:dyDescent="0.35">
      <c r="C71">
        <v>2.2000000000000002</v>
      </c>
      <c r="D71" s="10">
        <v>0.14699999999999999</v>
      </c>
      <c r="E71" s="10">
        <v>8.6000000000000007E-2</v>
      </c>
      <c r="F71" s="10">
        <v>0.12300000000000001</v>
      </c>
      <c r="H71">
        <f t="shared" si="68"/>
        <v>1.2668100000000002</v>
      </c>
      <c r="I71">
        <f>AVERAGE(H70:H71)</f>
        <v>1.2384300000000001</v>
      </c>
      <c r="J71">
        <f t="shared" si="69"/>
        <v>1.2217000000000002</v>
      </c>
      <c r="K71">
        <f>AVERAGE(J70:J71)</f>
        <v>1.1725000000000001</v>
      </c>
      <c r="L71">
        <f t="shared" si="70"/>
        <v>0.20618925151515147</v>
      </c>
      <c r="M71">
        <f>AVERAGE(L70:L71)</f>
        <v>0.21242478484848487</v>
      </c>
    </row>
    <row r="72" spans="2:42" x14ac:dyDescent="0.35">
      <c r="C72">
        <v>3.1</v>
      </c>
      <c r="D72" s="10">
        <v>0.20899999999999999</v>
      </c>
      <c r="E72" s="10">
        <v>0.107</v>
      </c>
      <c r="F72" s="10">
        <v>0.161</v>
      </c>
      <c r="H72">
        <f t="shared" si="68"/>
        <v>1.6737200000000001</v>
      </c>
      <c r="J72">
        <f t="shared" si="69"/>
        <v>1.4794</v>
      </c>
      <c r="L72">
        <f t="shared" si="70"/>
        <v>0.40492546262626267</v>
      </c>
    </row>
    <row r="73" spans="2:42" x14ac:dyDescent="0.35">
      <c r="C73">
        <v>3.2</v>
      </c>
      <c r="D73" s="10">
        <v>0.20599999999999999</v>
      </c>
      <c r="E73" s="10">
        <v>0.104</v>
      </c>
      <c r="F73" s="10">
        <v>0.158</v>
      </c>
      <c r="H73">
        <f t="shared" si="68"/>
        <v>1.64534</v>
      </c>
      <c r="I73">
        <f>AVERAGE(H72:H73)</f>
        <v>1.6595300000000002</v>
      </c>
      <c r="J73">
        <f t="shared" si="69"/>
        <v>1.4301999999999997</v>
      </c>
      <c r="K73">
        <f>AVERAGE(J72:J73)</f>
        <v>1.4547999999999999</v>
      </c>
      <c r="L73">
        <f t="shared" si="70"/>
        <v>0.4111609959595961</v>
      </c>
      <c r="M73">
        <f>AVERAGE(L72:L73)</f>
        <v>0.40804322929292935</v>
      </c>
    </row>
    <row r="74" spans="2:42" x14ac:dyDescent="0.35">
      <c r="D74" s="10"/>
      <c r="E74" s="10"/>
      <c r="F74" s="10"/>
      <c r="G74" t="s">
        <v>220</v>
      </c>
      <c r="I74">
        <f t="shared" ref="I74" si="71">AVERAGE(I68:I73)</f>
        <v>1.5202966666666669</v>
      </c>
      <c r="K74">
        <f t="shared" ref="K74" si="72">AVERAGE(K68:K73)</f>
        <v>1.2924333333333333</v>
      </c>
      <c r="M74">
        <f t="shared" ref="M74" si="73">AVERAGE(M68:M73)</f>
        <v>0.30311638754208758</v>
      </c>
    </row>
    <row r="75" spans="2:42" x14ac:dyDescent="0.35">
      <c r="D75" s="10"/>
      <c r="E75" s="10"/>
      <c r="F75" s="10"/>
      <c r="G75" t="s">
        <v>7</v>
      </c>
      <c r="I75">
        <f t="shared" ref="I75" si="74">_xlfn.STDEV.S(I68:I73)</f>
        <v>0.24410961335705958</v>
      </c>
      <c r="K75">
        <f t="shared" ref="K75" si="75">_xlfn.STDEV.S(K68:K73)</f>
        <v>0.14585528215780633</v>
      </c>
      <c r="M75">
        <f t="shared" ref="M75" si="76">_xlfn.STDEV.S(M68:M73)</f>
        <v>9.8583089193728463E-2</v>
      </c>
    </row>
    <row r="76" spans="2:42" x14ac:dyDescent="0.35">
      <c r="B76" t="s">
        <v>14</v>
      </c>
      <c r="C76">
        <v>1.1000000000000001</v>
      </c>
      <c r="D76" s="10">
        <v>2.8000000000000001E-2</v>
      </c>
      <c r="E76" s="10">
        <v>1.6E-2</v>
      </c>
      <c r="F76" s="10">
        <v>2.1999999999999999E-2</v>
      </c>
      <c r="H76">
        <f t="shared" ref="H76:H81" si="77">12.25*F76-2.79*E76</f>
        <v>0.22485999999999995</v>
      </c>
      <c r="J76">
        <f t="shared" ref="J76:J81" si="78">21.5*E76-5.1*F76</f>
        <v>0.23180000000000006</v>
      </c>
      <c r="L76">
        <f t="shared" ref="L76:L81" si="79">(1000*D76-1.82*H76-85.02*J76)/198</f>
        <v>3.981373131313129E-2</v>
      </c>
      <c r="AK76" t="s">
        <v>214</v>
      </c>
      <c r="AL76" s="11">
        <v>0</v>
      </c>
      <c r="AM76" s="11">
        <v>0.04</v>
      </c>
      <c r="AN76" s="11">
        <v>0.1</v>
      </c>
      <c r="AO76" s="11">
        <v>0.2</v>
      </c>
      <c r="AP76" t="s">
        <v>14</v>
      </c>
    </row>
    <row r="77" spans="2:42" x14ac:dyDescent="0.35">
      <c r="C77">
        <v>1.2</v>
      </c>
      <c r="D77" s="10">
        <v>3.5000000000000003E-2</v>
      </c>
      <c r="E77" s="10">
        <v>2.3E-2</v>
      </c>
      <c r="F77" s="10">
        <v>2.8999999999999998E-2</v>
      </c>
      <c r="H77">
        <f t="shared" si="77"/>
        <v>0.29107999999999995</v>
      </c>
      <c r="I77">
        <f>AVERAGE(H76:H77)</f>
        <v>0.25796999999999992</v>
      </c>
      <c r="J77">
        <f t="shared" si="78"/>
        <v>0.34660000000000002</v>
      </c>
      <c r="K77">
        <f>AVERAGE(J76:J77)</f>
        <v>0.28920000000000001</v>
      </c>
      <c r="L77">
        <f t="shared" si="79"/>
        <v>2.5264153535353544E-2</v>
      </c>
      <c r="M77">
        <f>AVERAGE(L76:L77)</f>
        <v>3.253894242424242E-2</v>
      </c>
      <c r="O77" s="38"/>
      <c r="P77" s="39"/>
      <c r="AK77" s="37" t="s">
        <v>24</v>
      </c>
      <c r="AL77" t="s">
        <v>201</v>
      </c>
      <c r="AM77" t="s">
        <v>201</v>
      </c>
      <c r="AN77" t="s">
        <v>201</v>
      </c>
      <c r="AO77" t="s">
        <v>202</v>
      </c>
      <c r="AP77" t="s">
        <v>215</v>
      </c>
    </row>
    <row r="78" spans="2:42" x14ac:dyDescent="0.35">
      <c r="C78">
        <v>2.1</v>
      </c>
      <c r="D78" s="10">
        <v>4.2000000000000003E-2</v>
      </c>
      <c r="E78" s="10">
        <v>2.4E-2</v>
      </c>
      <c r="F78" s="10">
        <v>3.5000000000000003E-2</v>
      </c>
      <c r="H78">
        <f t="shared" si="77"/>
        <v>0.36179</v>
      </c>
      <c r="J78">
        <f t="shared" si="78"/>
        <v>0.33750000000000002</v>
      </c>
      <c r="L78">
        <f t="shared" si="79"/>
        <v>6.3875213131313127E-2</v>
      </c>
      <c r="AK78" t="s">
        <v>25</v>
      </c>
      <c r="AL78" t="s">
        <v>217</v>
      </c>
      <c r="AM78" t="s">
        <v>217</v>
      </c>
      <c r="AN78" t="s">
        <v>217</v>
      </c>
      <c r="AO78" t="s">
        <v>219</v>
      </c>
      <c r="AP78" t="s">
        <v>215</v>
      </c>
    </row>
    <row r="79" spans="2:42" x14ac:dyDescent="0.35">
      <c r="C79">
        <v>2.2000000000000002</v>
      </c>
      <c r="D79" s="10">
        <v>4.7E-2</v>
      </c>
      <c r="E79" s="10">
        <v>2.9000000000000001E-2</v>
      </c>
      <c r="F79" s="10">
        <v>0.04</v>
      </c>
      <c r="H79">
        <f t="shared" si="77"/>
        <v>0.40908999999999995</v>
      </c>
      <c r="I79">
        <f>AVERAGE(H78:H79)</f>
        <v>0.38544</v>
      </c>
      <c r="J79">
        <f t="shared" si="78"/>
        <v>0.4195000000000001</v>
      </c>
      <c r="K79">
        <f>AVERAGE(J78:J79)</f>
        <v>0.37850000000000006</v>
      </c>
      <c r="L79">
        <f t="shared" si="79"/>
        <v>5.3482657575757542E-2</v>
      </c>
      <c r="M79">
        <f>AVERAGE(L78:L79)</f>
        <v>5.8678935353535334E-2</v>
      </c>
    </row>
    <row r="80" spans="2:42" x14ac:dyDescent="0.35">
      <c r="C80">
        <v>3.1</v>
      </c>
      <c r="D80" s="10">
        <v>9.0000000000000011E-2</v>
      </c>
      <c r="E80" s="10">
        <v>5.3999999999999999E-2</v>
      </c>
      <c r="F80" s="10">
        <v>7.5999999999999998E-2</v>
      </c>
      <c r="H80">
        <f t="shared" si="77"/>
        <v>0.78033999999999992</v>
      </c>
      <c r="J80">
        <f t="shared" si="78"/>
        <v>0.77340000000000009</v>
      </c>
      <c r="L80">
        <f t="shared" si="79"/>
        <v>0.11527935959595965</v>
      </c>
    </row>
    <row r="81" spans="3:15" x14ac:dyDescent="0.35">
      <c r="C81">
        <v>3.2</v>
      </c>
      <c r="D81" s="10">
        <v>8.5000000000000006E-2</v>
      </c>
      <c r="E81" s="10">
        <v>4.9000000000000002E-2</v>
      </c>
      <c r="F81" s="10">
        <v>7.0999999999999994E-2</v>
      </c>
      <c r="H81">
        <f t="shared" si="77"/>
        <v>0.73303999999999991</v>
      </c>
      <c r="I81">
        <f>AVERAGE(H80:H81)</f>
        <v>0.75668999999999986</v>
      </c>
      <c r="J81">
        <f t="shared" si="78"/>
        <v>0.69140000000000024</v>
      </c>
      <c r="K81">
        <f>AVERAGE(J80:J81)</f>
        <v>0.73240000000000016</v>
      </c>
      <c r="L81">
        <f t="shared" si="79"/>
        <v>0.12567191515151505</v>
      </c>
      <c r="M81">
        <f>AVERAGE(L80:L81)</f>
        <v>0.12047563737373734</v>
      </c>
    </row>
    <row r="82" spans="3:15" x14ac:dyDescent="0.35">
      <c r="D82" s="10"/>
      <c r="E82" s="10"/>
      <c r="F82" s="10"/>
      <c r="G82" t="s">
        <v>220</v>
      </c>
      <c r="I82">
        <f t="shared" ref="I82" si="80">AVERAGE(I76:I81)</f>
        <v>0.46669999999999989</v>
      </c>
      <c r="K82">
        <f t="shared" ref="K82" si="81">AVERAGE(K76:K81)</f>
        <v>0.46670000000000006</v>
      </c>
      <c r="M82">
        <f t="shared" ref="M82" si="82">AVERAGE(M76:M81)</f>
        <v>7.056450505050503E-2</v>
      </c>
    </row>
    <row r="83" spans="3:15" x14ac:dyDescent="0.35">
      <c r="D83" s="10"/>
      <c r="E83" s="10"/>
      <c r="F83" s="10"/>
      <c r="G83" t="s">
        <v>7</v>
      </c>
      <c r="I83">
        <f t="shared" ref="I83" si="83">_xlfn.STDEV.S(I76:I81)</f>
        <v>0.25909998128135803</v>
      </c>
      <c r="K83">
        <f t="shared" ref="K83" si="84">_xlfn.STDEV.S(K76:K81)</f>
        <v>0.23439494448473103</v>
      </c>
      <c r="M83">
        <f t="shared" ref="M83" si="85">_xlfn.STDEV.S(M76:M81)</f>
        <v>4.5157121862739166E-2</v>
      </c>
      <c r="O83" s="39"/>
    </row>
    <row r="86" spans="3:15" x14ac:dyDescent="0.35">
      <c r="O86" s="39"/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7B74C-939D-4FDA-99A0-8BF04356AB71}">
  <dimension ref="A2:DQ43"/>
  <sheetViews>
    <sheetView topLeftCell="CT9" zoomScale="66" zoomScaleNormal="54" workbookViewId="0">
      <selection activeCell="DL25" sqref="DL25"/>
    </sheetView>
  </sheetViews>
  <sheetFormatPr defaultRowHeight="14.5" x14ac:dyDescent="0.35"/>
  <cols>
    <col min="1" max="1" width="10.1796875" bestFit="1" customWidth="1"/>
    <col min="3" max="3" width="10.1796875" bestFit="1" customWidth="1"/>
    <col min="4" max="4" width="11.453125" bestFit="1" customWidth="1"/>
    <col min="5" max="5" width="15.81640625" bestFit="1" customWidth="1"/>
    <col min="6" max="6" width="12.26953125" bestFit="1" customWidth="1"/>
    <col min="9" max="9" width="10.08984375" bestFit="1" customWidth="1"/>
    <col min="11" max="11" width="10.1796875" bestFit="1" customWidth="1"/>
    <col min="21" max="21" width="11.1796875" bestFit="1" customWidth="1"/>
    <col min="31" max="31" width="11.1796875" bestFit="1" customWidth="1"/>
    <col min="51" max="51" width="10.36328125" bestFit="1" customWidth="1"/>
    <col min="71" max="71" width="10.90625" bestFit="1" customWidth="1"/>
  </cols>
  <sheetData>
    <row r="2" spans="1:121" x14ac:dyDescent="0.35">
      <c r="A2" t="s">
        <v>119</v>
      </c>
      <c r="B2" t="s">
        <v>120</v>
      </c>
      <c r="C2" t="s">
        <v>121</v>
      </c>
      <c r="D2" t="s">
        <v>122</v>
      </c>
      <c r="E2" t="s">
        <v>195</v>
      </c>
      <c r="F2" t="s">
        <v>196</v>
      </c>
      <c r="G2" t="s">
        <v>197</v>
      </c>
      <c r="H2" t="s">
        <v>198</v>
      </c>
      <c r="I2" t="s">
        <v>199</v>
      </c>
      <c r="K2" t="s">
        <v>123</v>
      </c>
      <c r="L2" t="s">
        <v>120</v>
      </c>
      <c r="M2" t="s">
        <v>121</v>
      </c>
      <c r="N2" t="s">
        <v>122</v>
      </c>
      <c r="O2" t="s">
        <v>195</v>
      </c>
      <c r="P2" t="s">
        <v>196</v>
      </c>
      <c r="Q2" t="s">
        <v>197</v>
      </c>
      <c r="R2" t="s">
        <v>198</v>
      </c>
      <c r="S2" t="s">
        <v>199</v>
      </c>
      <c r="U2" t="s">
        <v>123</v>
      </c>
      <c r="V2" t="s">
        <v>120</v>
      </c>
      <c r="W2" t="s">
        <v>121</v>
      </c>
      <c r="X2" t="s">
        <v>122</v>
      </c>
      <c r="Y2" t="s">
        <v>195</v>
      </c>
      <c r="Z2" t="s">
        <v>196</v>
      </c>
      <c r="AA2" t="s">
        <v>197</v>
      </c>
      <c r="AB2" t="s">
        <v>198</v>
      </c>
      <c r="AC2" t="s">
        <v>199</v>
      </c>
      <c r="AE2" t="s">
        <v>123</v>
      </c>
      <c r="AF2" t="s">
        <v>120</v>
      </c>
      <c r="AG2" t="s">
        <v>121</v>
      </c>
      <c r="AH2" t="s">
        <v>122</v>
      </c>
      <c r="AI2" t="s">
        <v>195</v>
      </c>
      <c r="AJ2" t="s">
        <v>196</v>
      </c>
      <c r="AK2" t="s">
        <v>197</v>
      </c>
      <c r="AL2" t="s">
        <v>198</v>
      </c>
      <c r="AM2" t="s">
        <v>199</v>
      </c>
      <c r="AO2" t="s">
        <v>123</v>
      </c>
      <c r="AP2" t="s">
        <v>120</v>
      </c>
      <c r="AQ2" t="s">
        <v>121</v>
      </c>
      <c r="AR2" t="s">
        <v>122</v>
      </c>
      <c r="AS2" t="s">
        <v>195</v>
      </c>
      <c r="AT2" t="s">
        <v>196</v>
      </c>
      <c r="AU2" t="s">
        <v>197</v>
      </c>
      <c r="AV2" t="s">
        <v>198</v>
      </c>
      <c r="AW2" t="s">
        <v>199</v>
      </c>
      <c r="AY2" t="s">
        <v>123</v>
      </c>
      <c r="AZ2" t="s">
        <v>120</v>
      </c>
      <c r="BA2" t="s">
        <v>121</v>
      </c>
      <c r="BB2" t="s">
        <v>122</v>
      </c>
      <c r="BC2" t="s">
        <v>195</v>
      </c>
      <c r="BD2" t="s">
        <v>196</v>
      </c>
      <c r="BE2" t="s">
        <v>197</v>
      </c>
      <c r="BF2" t="s">
        <v>198</v>
      </c>
      <c r="BG2" t="s">
        <v>199</v>
      </c>
      <c r="BI2" t="s">
        <v>123</v>
      </c>
      <c r="BJ2" t="s">
        <v>120</v>
      </c>
      <c r="BK2" t="s">
        <v>121</v>
      </c>
      <c r="BL2" t="s">
        <v>122</v>
      </c>
      <c r="BM2" t="s">
        <v>195</v>
      </c>
      <c r="BN2" t="s">
        <v>196</v>
      </c>
      <c r="BO2" t="s">
        <v>197</v>
      </c>
      <c r="BP2" t="s">
        <v>198</v>
      </c>
      <c r="BQ2" t="s">
        <v>199</v>
      </c>
      <c r="BS2" t="s">
        <v>123</v>
      </c>
      <c r="BT2" t="s">
        <v>120</v>
      </c>
      <c r="BU2" t="s">
        <v>121</v>
      </c>
      <c r="BV2" t="s">
        <v>122</v>
      </c>
      <c r="BW2" t="s">
        <v>195</v>
      </c>
      <c r="BX2" t="s">
        <v>196</v>
      </c>
      <c r="BY2" t="s">
        <v>197</v>
      </c>
      <c r="BZ2" t="s">
        <v>198</v>
      </c>
      <c r="CA2" t="s">
        <v>199</v>
      </c>
      <c r="CC2" t="s">
        <v>123</v>
      </c>
      <c r="CD2" t="s">
        <v>120</v>
      </c>
      <c r="CE2" t="s">
        <v>121</v>
      </c>
      <c r="CF2" t="s">
        <v>122</v>
      </c>
      <c r="CG2" t="s">
        <v>195</v>
      </c>
      <c r="CH2" t="s">
        <v>196</v>
      </c>
      <c r="CI2" t="s">
        <v>197</v>
      </c>
      <c r="CJ2" t="s">
        <v>198</v>
      </c>
      <c r="CK2" t="s">
        <v>199</v>
      </c>
      <c r="CM2" t="s">
        <v>123</v>
      </c>
      <c r="CN2" t="s">
        <v>120</v>
      </c>
      <c r="CO2" t="s">
        <v>121</v>
      </c>
      <c r="CP2" t="s">
        <v>122</v>
      </c>
      <c r="CQ2" t="s">
        <v>195</v>
      </c>
      <c r="CR2" t="s">
        <v>196</v>
      </c>
      <c r="CS2" t="s">
        <v>197</v>
      </c>
      <c r="CT2" t="s">
        <v>198</v>
      </c>
      <c r="CU2" t="s">
        <v>199</v>
      </c>
      <c r="CX2" t="s">
        <v>90</v>
      </c>
      <c r="CZ2" t="s">
        <v>91</v>
      </c>
      <c r="DB2" t="s">
        <v>92</v>
      </c>
      <c r="DD2" t="s">
        <v>93</v>
      </c>
      <c r="DF2" t="s">
        <v>94</v>
      </c>
      <c r="DH2" t="s">
        <v>95</v>
      </c>
      <c r="DJ2" t="s">
        <v>96</v>
      </c>
      <c r="DL2" t="s">
        <v>97</v>
      </c>
      <c r="DN2" t="s">
        <v>98</v>
      </c>
      <c r="DP2" t="s">
        <v>99</v>
      </c>
    </row>
    <row r="3" spans="1:121" x14ac:dyDescent="0.35">
      <c r="A3" t="s">
        <v>124</v>
      </c>
      <c r="B3" t="s">
        <v>125</v>
      </c>
      <c r="C3">
        <v>76.432000000000002</v>
      </c>
      <c r="D3">
        <v>57</v>
      </c>
      <c r="E3" s="35">
        <f>(4*3.14*(C3/2*3.14)^2)*D3</f>
        <v>10308945.597609635</v>
      </c>
      <c r="F3" s="35">
        <f>(1.33*3.14*(C3/2*3.14)^3)*D3</f>
        <v>411320896.5496608</v>
      </c>
      <c r="I3" s="35"/>
      <c r="J3" s="35"/>
      <c r="K3" t="s">
        <v>126</v>
      </c>
      <c r="L3" t="s">
        <v>127</v>
      </c>
      <c r="M3">
        <v>72.3</v>
      </c>
      <c r="N3">
        <v>47</v>
      </c>
      <c r="O3" s="35">
        <f>(4*3.14*(M3/2*3.14)^2)*N3</f>
        <v>7606123.9204687197</v>
      </c>
      <c r="P3" s="35">
        <f>(1.33*3.14*(M3/2*3.14)^3)*N3</f>
        <v>287073428.50182801</v>
      </c>
      <c r="S3" s="35"/>
      <c r="U3" t="s">
        <v>128</v>
      </c>
      <c r="V3" t="s">
        <v>127</v>
      </c>
      <c r="W3">
        <v>80.802000000000007</v>
      </c>
      <c r="X3">
        <v>25</v>
      </c>
      <c r="Y3" s="35">
        <f>(4*3.14*(W3/2*3.14)^2)*X3</f>
        <v>5053277.8000834351</v>
      </c>
      <c r="Z3" s="35">
        <f>(1.33*3.14*(W3/2*3.14)^3)*X3</f>
        <v>213150613.23664248</v>
      </c>
      <c r="AC3" s="35"/>
      <c r="AE3" t="s">
        <v>129</v>
      </c>
      <c r="AF3" t="s">
        <v>127</v>
      </c>
      <c r="AG3">
        <v>71.521000000000001</v>
      </c>
      <c r="AH3">
        <v>29</v>
      </c>
      <c r="AI3" s="35">
        <f>(4*3.14*(AG3/2*3.14)^2)*AH3</f>
        <v>4592552.1684160214</v>
      </c>
      <c r="AJ3" s="35">
        <f>(1.33*3.14*(AG3/2*3.14)^3)*AH3</f>
        <v>171466379.73675227</v>
      </c>
      <c r="AM3" s="35"/>
      <c r="AO3" t="s">
        <v>130</v>
      </c>
      <c r="AP3" t="s">
        <v>127</v>
      </c>
      <c r="AQ3">
        <v>80.453999999999994</v>
      </c>
      <c r="AR3">
        <v>32</v>
      </c>
      <c r="AS3" s="35">
        <f>(4*3.14*(AQ3/2*3.14)^2)*AR3</f>
        <v>6412600.7998427097</v>
      </c>
      <c r="AT3" s="35">
        <f>(1.33*3.14*(AQ3/2*3.14)^3)*AR3</f>
        <v>269322816.82440346</v>
      </c>
      <c r="AW3" s="35"/>
      <c r="AY3" t="s">
        <v>131</v>
      </c>
      <c r="AZ3" t="s">
        <v>132</v>
      </c>
      <c r="BA3">
        <v>82.259699999999995</v>
      </c>
      <c r="BB3">
        <v>23</v>
      </c>
      <c r="BC3" s="35">
        <f>(4*3.14*(BA3/2*3.14)^2)*BB3</f>
        <v>4818268.780484098</v>
      </c>
      <c r="BD3" s="35">
        <f>(1.33*3.14*(BA3/2*3.14)^3)*BB3</f>
        <v>206904266.51144767</v>
      </c>
      <c r="BG3" s="35"/>
      <c r="BI3" t="s">
        <v>133</v>
      </c>
      <c r="BJ3" t="s">
        <v>127</v>
      </c>
      <c r="BK3">
        <v>95.882099999999994</v>
      </c>
      <c r="BL3">
        <v>40</v>
      </c>
      <c r="BM3" s="35">
        <f>(4*3.14*(BK3/2*3.14)^2)*BL3</f>
        <v>11384763.419915827</v>
      </c>
      <c r="BN3" s="35">
        <f>(1.33*3.14*(BK3/2*3.14)^3)*BL3</f>
        <v>569839892.77147698</v>
      </c>
      <c r="BQ3" s="35"/>
      <c r="BS3" t="s">
        <v>134</v>
      </c>
      <c r="BT3" t="s">
        <v>132</v>
      </c>
      <c r="BU3">
        <v>87.0458</v>
      </c>
      <c r="BV3">
        <v>22</v>
      </c>
      <c r="BW3" s="35">
        <f>(4*3.14*(BU3/2*3.14)^2)*BV3</f>
        <v>5160684.0007250812</v>
      </c>
      <c r="BX3" s="35">
        <f>(1.33*3.14*(BU3/2*3.14)^3)*BV3</f>
        <v>234501913.17442942</v>
      </c>
      <c r="CA3" s="35"/>
      <c r="CC3" t="s">
        <v>135</v>
      </c>
      <c r="CD3" t="s">
        <v>132</v>
      </c>
      <c r="CE3">
        <v>81.430300000000003</v>
      </c>
      <c r="CF3">
        <v>24</v>
      </c>
      <c r="CG3" s="35">
        <f>(4*3.14*(CE3/2*3.14)^2)*CF3</f>
        <v>4926883.0729298275</v>
      </c>
      <c r="CH3" s="35">
        <f>(1.33*3.14*(CE3/2*3.14)^3)*CF3</f>
        <v>209435159.75322542</v>
      </c>
      <c r="CK3" s="35"/>
      <c r="CM3" t="s">
        <v>136</v>
      </c>
      <c r="CN3" t="s">
        <v>132</v>
      </c>
      <c r="CO3">
        <v>85.846699999999998</v>
      </c>
      <c r="CP3">
        <v>32</v>
      </c>
      <c r="CQ3" s="35">
        <f>(4*3.14*(CO3/2*3.14)^2)*CP3</f>
        <v>7301063.6245153062</v>
      </c>
      <c r="CR3" s="35">
        <f>(1.33*3.14*(CO3/2*3.14)^3)*CP3</f>
        <v>327190767.44320846</v>
      </c>
      <c r="CU3" s="35"/>
      <c r="CX3" s="35">
        <v>2.7170438873387925</v>
      </c>
      <c r="CY3" s="35"/>
      <c r="CZ3" s="35">
        <v>2.2745916245597306</v>
      </c>
      <c r="DA3" s="35"/>
      <c r="DB3" s="35">
        <v>1.8861290822924697</v>
      </c>
      <c r="DC3" s="35"/>
      <c r="DD3" s="35">
        <v>2.0734723495317615</v>
      </c>
      <c r="DE3" s="35"/>
      <c r="DF3" s="35">
        <v>1.2998644429130772</v>
      </c>
      <c r="DG3" s="35"/>
      <c r="DH3" s="35">
        <v>2.2624421982616889</v>
      </c>
      <c r="DI3" s="35"/>
      <c r="DJ3" s="35">
        <v>2.0042835135619308</v>
      </c>
      <c r="DK3" s="35"/>
      <c r="DL3" s="35">
        <v>1.3780184673144713</v>
      </c>
      <c r="DM3" s="35"/>
      <c r="DN3" s="35">
        <v>1.2490913507105288</v>
      </c>
      <c r="DO3" s="35"/>
      <c r="DP3" s="35">
        <v>1.2679842462959723</v>
      </c>
      <c r="DQ3" s="35"/>
    </row>
    <row r="4" spans="1:121" x14ac:dyDescent="0.35">
      <c r="B4" t="s">
        <v>137</v>
      </c>
      <c r="C4">
        <v>122.40600000000001</v>
      </c>
      <c r="D4">
        <v>10</v>
      </c>
      <c r="E4" s="35">
        <f>(4*3.14*(C4/2*3.14)^2)*D4</f>
        <v>4638679.3911867645</v>
      </c>
      <c r="F4" s="35">
        <f>(1.33*3.14*(C4/2*3.14)^3)*D4</f>
        <v>296406938.00380993</v>
      </c>
      <c r="I4" s="35"/>
      <c r="J4" s="35"/>
      <c r="L4" t="s">
        <v>138</v>
      </c>
      <c r="M4" t="s">
        <v>139</v>
      </c>
      <c r="O4" s="35" t="e">
        <f>(4*3.14*(M4/2*3.14)^2)*N4</f>
        <v>#VALUE!</v>
      </c>
      <c r="P4" s="35" t="e">
        <f>(1.33*3.14*(M4/2*3.14)^3)*N4</f>
        <v>#VALUE!</v>
      </c>
      <c r="S4" s="35"/>
      <c r="V4" t="s">
        <v>137</v>
      </c>
      <c r="W4">
        <v>126.43600000000001</v>
      </c>
      <c r="X4">
        <v>4</v>
      </c>
      <c r="Y4" s="35">
        <f>(4*3.14*(W4/2*3.14)^2)*X4</f>
        <v>1979659.1936920236</v>
      </c>
      <c r="Z4" s="35">
        <f>(1.33*3.14*(W4/2*3.14)^3)*X4</f>
        <v>130662956.58746789</v>
      </c>
      <c r="AC4" s="35"/>
      <c r="AF4" t="s">
        <v>137</v>
      </c>
      <c r="AG4" t="s">
        <v>140</v>
      </c>
      <c r="AI4" s="35" t="e">
        <f>(4*3.14*(AG4/2*3.14)^2)*AH4</f>
        <v>#VALUE!</v>
      </c>
      <c r="AJ4" s="35" t="e">
        <f>(1.33*3.14*(AG4/2*3.14)^3)*AH4</f>
        <v>#VALUE!</v>
      </c>
      <c r="AM4" s="35"/>
      <c r="AP4" t="s">
        <v>141</v>
      </c>
      <c r="AQ4" t="s">
        <v>140</v>
      </c>
      <c r="AS4" s="35" t="e">
        <f>(4*3.14*(AQ4/2*3.14)^2)*AR4</f>
        <v>#VALUE!</v>
      </c>
      <c r="AT4" s="35" t="e">
        <f>(1.33*3.14*(AQ4/2*3.14)^3)*AR4</f>
        <v>#VALUE!</v>
      </c>
      <c r="AW4" s="35"/>
      <c r="AZ4" t="s">
        <v>137</v>
      </c>
      <c r="BA4">
        <v>147.4091</v>
      </c>
      <c r="BB4">
        <v>5</v>
      </c>
      <c r="BC4" s="35">
        <f>(4*3.14*(BA4/2*3.14)^2)*BB4</f>
        <v>3363624.7376679634</v>
      </c>
      <c r="BD4" s="35">
        <f>(1.33*3.14*(BA4/2*3.14)^3)*BB4</f>
        <v>258835079.07805037</v>
      </c>
      <c r="BG4" s="35"/>
      <c r="BJ4" t="s">
        <v>137</v>
      </c>
      <c r="BK4">
        <v>128.64099999999999</v>
      </c>
      <c r="BL4">
        <v>1</v>
      </c>
      <c r="BM4" s="35">
        <f>(4*3.14*(BK4/2*3.14)^2)*BL4</f>
        <v>512327.60751386976</v>
      </c>
      <c r="BN4" s="35">
        <f>(1.33*3.14*(BK4/2*3.14)^3)*BL4</f>
        <v>34404754.924170032</v>
      </c>
      <c r="BQ4" s="35"/>
      <c r="BT4" t="s">
        <v>137</v>
      </c>
      <c r="BU4">
        <v>132.75899999999999</v>
      </c>
      <c r="BV4">
        <v>2</v>
      </c>
      <c r="BW4" s="35">
        <f>(4*3.14*(BU4/2*3.14)^2)*BV4</f>
        <v>1091306.8589375571</v>
      </c>
      <c r="BX4" s="35">
        <f>(1.33*3.14*(BU4/2*3.14)^3)*BV4</f>
        <v>75631403.423312932</v>
      </c>
      <c r="CA4" s="35"/>
      <c r="CD4" t="s">
        <v>137</v>
      </c>
      <c r="CE4">
        <v>132.32730000000001</v>
      </c>
      <c r="CF4">
        <v>2</v>
      </c>
      <c r="CG4" s="35">
        <f>(4*3.14*(CE4/2*3.14)^2)*CF4</f>
        <v>1084221.0690214322</v>
      </c>
      <c r="CH4" s="35">
        <f>(1.33*3.14*(CE4/2*3.14)^3)*CF4</f>
        <v>74895995.161194399</v>
      </c>
      <c r="CK4" s="35"/>
      <c r="CN4" t="s">
        <v>137</v>
      </c>
      <c r="CO4" t="s">
        <v>139</v>
      </c>
      <c r="CQ4" s="35" t="e">
        <f>(4*3.14*(CO4/2*3.14)^2)*CP4</f>
        <v>#VALUE!</v>
      </c>
      <c r="CR4" s="35" t="e">
        <f>(1.33*3.14*(CO4/2*3.14)^3)*CP4</f>
        <v>#VALUE!</v>
      </c>
      <c r="CU4" s="35"/>
      <c r="CX4" s="35">
        <v>2.4031241778405965</v>
      </c>
      <c r="CY4" s="35">
        <f>AVERAGE(CX3:CX4)</f>
        <v>2.5600840325896943</v>
      </c>
      <c r="CZ4" s="35">
        <v>1.8430177531757848</v>
      </c>
      <c r="DA4" s="35">
        <f>AVERAGE(CZ3:CZ4)</f>
        <v>2.0588046888677578</v>
      </c>
      <c r="DB4" s="35">
        <v>1.9486098136211987</v>
      </c>
      <c r="DC4" s="35">
        <f>AVERAGE(DB3:DB4)</f>
        <v>1.9173694479568342</v>
      </c>
      <c r="DD4" s="35">
        <v>2.0776902129877515</v>
      </c>
      <c r="DE4" s="35">
        <f>AVERAGE(DD3:DD4)</f>
        <v>2.0755812812597565</v>
      </c>
      <c r="DF4" s="35">
        <v>1.3995975688429365</v>
      </c>
      <c r="DG4" s="35">
        <f>AVERAGE(DF3:DF4)</f>
        <v>1.3497310058780068</v>
      </c>
      <c r="DH4" s="35">
        <v>2.1501537623558291</v>
      </c>
      <c r="DI4" s="35">
        <f>AVERAGE(DH3:DH4)</f>
        <v>2.2062979803087588</v>
      </c>
      <c r="DJ4" s="35">
        <v>1.977832441503965</v>
      </c>
      <c r="DK4" s="35">
        <f>AVERAGE(DJ3:DJ4)</f>
        <v>1.991057977532948</v>
      </c>
      <c r="DL4" s="35">
        <v>1.3471852525433021</v>
      </c>
      <c r="DM4" s="35">
        <f>AVERAGE(DL3:DL4)</f>
        <v>1.3626018599288867</v>
      </c>
      <c r="DN4" s="35">
        <v>1.553323245666411</v>
      </c>
      <c r="DO4" s="35">
        <f>AVERAGE(DN3:DN4)</f>
        <v>1.4012072981884698</v>
      </c>
      <c r="DP4" s="35">
        <v>1.3930307664216983</v>
      </c>
      <c r="DQ4" s="35">
        <f>AVERAGE(DP3:DP4)</f>
        <v>1.3305075063588352</v>
      </c>
    </row>
    <row r="5" spans="1:121" x14ac:dyDescent="0.35">
      <c r="E5" s="35">
        <f>SUM(E3:E4)</f>
        <v>14947624.9887964</v>
      </c>
      <c r="F5" s="35">
        <f>SUM(F3:F4)</f>
        <v>707727834.55347073</v>
      </c>
      <c r="G5">
        <v>223.874333333333</v>
      </c>
      <c r="H5">
        <v>42.537246748635688</v>
      </c>
      <c r="I5" s="35">
        <f>(E5*(G5*(1-(H5*0.01))))/F5</f>
        <v>2.7170438873387881</v>
      </c>
      <c r="J5" s="35"/>
      <c r="O5" s="35">
        <f>SUM(O3)</f>
        <v>7606123.9204687197</v>
      </c>
      <c r="P5" s="35">
        <f>SUM(P3)</f>
        <v>287073428.50182801</v>
      </c>
      <c r="Q5" s="10">
        <v>163.16933333333336</v>
      </c>
      <c r="R5">
        <v>47.386826778998291</v>
      </c>
      <c r="S5" s="35">
        <f>(O5*(Q5*(1-(R5*0.01))))/P5</f>
        <v>2.2745916245597306</v>
      </c>
      <c r="Y5" s="35">
        <f>SUM(Y3:Y4)</f>
        <v>7032936.993775459</v>
      </c>
      <c r="Z5" s="35">
        <f>SUM(Z3:Z4)</f>
        <v>343813569.82411039</v>
      </c>
      <c r="AA5">
        <v>275.39266666666668</v>
      </c>
      <c r="AB5">
        <v>66.51846757721529</v>
      </c>
      <c r="AC5" s="35">
        <f>(Y5*(AA5*(1-(AB5*0.01))))/Z5</f>
        <v>1.8861290822924697</v>
      </c>
      <c r="AI5" s="35">
        <f>SUM(AI3)</f>
        <v>4592552.1684160214</v>
      </c>
      <c r="AJ5" s="35">
        <f>SUM(AJ3)</f>
        <v>171466379.73675227</v>
      </c>
      <c r="AK5" s="10">
        <v>186.36766666666668</v>
      </c>
      <c r="AL5">
        <v>58.461332531286395</v>
      </c>
      <c r="AM5" s="35">
        <f>(AI5*(AK5*(1-(AL5*0.01))))/AJ5</f>
        <v>2.0734723495317615</v>
      </c>
      <c r="AS5" s="35">
        <f>SUM(AS3)</f>
        <v>6412600.7998427097</v>
      </c>
      <c r="AT5" s="35">
        <f>SUM(AT3)</f>
        <v>269322816.82440346</v>
      </c>
      <c r="AU5" s="10">
        <v>100.80200000000001</v>
      </c>
      <c r="AV5">
        <v>45.841346508011299</v>
      </c>
      <c r="AW5" s="35">
        <f>(AS5*(AU5*(1-(AV5*0.01))))/AT5</f>
        <v>1.2998644429130772</v>
      </c>
      <c r="BC5" s="35">
        <f>SUM(BC3:BC4)</f>
        <v>8181893.5181520618</v>
      </c>
      <c r="BD5" s="35">
        <f>SUM(BD3:BD4)</f>
        <v>465739345.58949804</v>
      </c>
      <c r="BE5">
        <v>155.33933333333334</v>
      </c>
      <c r="BF5">
        <v>17.094152922802348</v>
      </c>
      <c r="BG5" s="35">
        <f>(BC5*(BE5*(1-(BF5*0.01))))/BD5</f>
        <v>2.2624421982616889</v>
      </c>
      <c r="BM5" s="35">
        <f>SUM(BM3:BM4)</f>
        <v>11897091.027429696</v>
      </c>
      <c r="BN5" s="35">
        <f>SUM(BN3:BN4)</f>
        <v>604244647.695647</v>
      </c>
      <c r="BO5">
        <v>130.94733333333335</v>
      </c>
      <c r="BP5">
        <v>22.261792360905115</v>
      </c>
      <c r="BQ5" s="35">
        <f>(BM5*(BO5*(1-(BP5*0.01))))/BN5</f>
        <v>2.0042835135619308</v>
      </c>
      <c r="BW5" s="35">
        <f>SUM(BW3:BW4)</f>
        <v>6251990.859662638</v>
      </c>
      <c r="BX5" s="35">
        <f>SUM(BX3:BX4)</f>
        <v>310133316.59774232</v>
      </c>
      <c r="BY5">
        <v>131.46366666666668</v>
      </c>
      <c r="BZ5">
        <v>48.002868494787329</v>
      </c>
      <c r="CA5" s="35">
        <f>(BW5*(BY5*(1-(BZ5*0.01))))/BX5</f>
        <v>1.3780184673144713</v>
      </c>
      <c r="CG5" s="35">
        <f>SUM(CG3:CG4)</f>
        <v>6011104.1419512592</v>
      </c>
      <c r="CH5" s="35">
        <f>SUM(CH3:CH4)</f>
        <v>284331154.91441983</v>
      </c>
      <c r="CI5">
        <v>90.187666666666658</v>
      </c>
      <c r="CJ5">
        <v>34.488544717166974</v>
      </c>
      <c r="CK5" s="35">
        <f>(CG5*(CI5*(1-(CJ5*0.01))))/CH5</f>
        <v>1.2490913507105288</v>
      </c>
      <c r="CQ5" s="35">
        <f>SUM(CQ3)</f>
        <v>7301063.6245153062</v>
      </c>
      <c r="CR5" s="35">
        <f>SUM(CR3)</f>
        <v>327190767.44320846</v>
      </c>
      <c r="CS5" s="10">
        <v>65.823666666666668</v>
      </c>
      <c r="CT5">
        <v>13.672990927552275</v>
      </c>
      <c r="CU5" s="35">
        <f>(CQ5*(CS5*(1-(CT5*0.01))))/CR5</f>
        <v>1.2679842462959723</v>
      </c>
      <c r="CX5" s="35">
        <v>1.9882668091496287</v>
      </c>
      <c r="CY5" s="35"/>
      <c r="CZ5" s="35">
        <v>2.3567927844287468</v>
      </c>
      <c r="DA5" s="35"/>
      <c r="DB5" s="35">
        <v>2.332258256391718</v>
      </c>
      <c r="DC5" s="35"/>
      <c r="DD5" s="35">
        <v>1.4880869716792369</v>
      </c>
      <c r="DE5" s="35"/>
      <c r="DF5" s="35">
        <v>1.5481505009828791</v>
      </c>
      <c r="DG5" s="35"/>
      <c r="DH5" s="35">
        <v>2.2731755625871215</v>
      </c>
      <c r="DI5" s="35"/>
      <c r="DJ5" s="35">
        <v>1.8672854992223207</v>
      </c>
      <c r="DK5" s="35"/>
      <c r="DL5" s="35">
        <v>1.4390857978742184</v>
      </c>
      <c r="DM5" s="35"/>
      <c r="DN5" s="35">
        <v>1.0445535291491634</v>
      </c>
      <c r="DO5" s="35"/>
      <c r="DP5" s="35">
        <v>0.99400244430721652</v>
      </c>
      <c r="DQ5" s="35"/>
    </row>
    <row r="6" spans="1:121" x14ac:dyDescent="0.35">
      <c r="A6" t="s">
        <v>142</v>
      </c>
      <c r="B6" t="s">
        <v>125</v>
      </c>
      <c r="C6">
        <v>70.424000000000007</v>
      </c>
      <c r="D6">
        <v>46</v>
      </c>
      <c r="E6" s="35">
        <f>(4*3.14*(C6/2*3.14)^2)*D6</f>
        <v>7062982.8805499421</v>
      </c>
      <c r="F6" s="35">
        <f>(1.33*3.14*(C6/2*3.14)^3)*D6</f>
        <v>259657065.41794083</v>
      </c>
      <c r="K6" t="s">
        <v>143</v>
      </c>
      <c r="L6" t="s">
        <v>127</v>
      </c>
      <c r="M6">
        <v>87.671000000000006</v>
      </c>
      <c r="N6">
        <v>38</v>
      </c>
      <c r="O6" s="35">
        <f>(4*3.14*(M6/2*3.14)^2)*N6</f>
        <v>9042415.5486001316</v>
      </c>
      <c r="P6" s="35">
        <f>(1.33*3.14*(M6/2*3.14)^3)*N6</f>
        <v>413839293.21934915</v>
      </c>
      <c r="U6" t="s">
        <v>144</v>
      </c>
      <c r="V6" t="s">
        <v>145</v>
      </c>
      <c r="W6">
        <v>95.251999999999995</v>
      </c>
      <c r="X6">
        <v>35</v>
      </c>
      <c r="Y6" s="35">
        <f>(4*3.14*(W6/2*3.14)^2)*X6</f>
        <v>9831169.7555470206</v>
      </c>
      <c r="Z6" s="35">
        <f>(1.33*3.14*(W6/2*3.14)^3)*X6</f>
        <v>488844350.5364393</v>
      </c>
      <c r="AE6" t="s">
        <v>146</v>
      </c>
      <c r="AF6" t="s">
        <v>127</v>
      </c>
      <c r="AG6">
        <v>64.224999999999994</v>
      </c>
      <c r="AH6">
        <v>25</v>
      </c>
      <c r="AI6" s="35">
        <f>(4*3.14*(AG6/2*3.14)^2)*AH6</f>
        <v>3192546.1119466252</v>
      </c>
      <c r="AJ6" s="35">
        <f>(1.33*3.14*(AG6/2*3.14)^3)*AH6</f>
        <v>107036671.08061197</v>
      </c>
      <c r="AO6" t="s">
        <v>147</v>
      </c>
      <c r="AP6" t="s">
        <v>127</v>
      </c>
      <c r="AQ6">
        <v>67.111999999999995</v>
      </c>
      <c r="AR6">
        <v>27</v>
      </c>
      <c r="AS6" s="35">
        <f>(4*3.14*(AQ6/2*3.14)^2)*AR6</f>
        <v>3764896.7562176664</v>
      </c>
      <c r="AT6" s="35">
        <f>(1.33*3.14*(AQ6/2*3.14)^3)*AR6</f>
        <v>131899926.81968977</v>
      </c>
      <c r="AY6" t="s">
        <v>148</v>
      </c>
      <c r="AZ6" t="s">
        <v>132</v>
      </c>
      <c r="BA6">
        <v>80.804100000000005</v>
      </c>
      <c r="BB6">
        <v>18</v>
      </c>
      <c r="BC6" s="35">
        <f>(4*3.14*(BA6/2*3.14)^2)*BB6</f>
        <v>3638549.1365105743</v>
      </c>
      <c r="BD6" s="35">
        <f>(1.33*3.14*(BA6/2*3.14)^3)*BB6</f>
        <v>153480407.52515745</v>
      </c>
      <c r="BI6" t="s">
        <v>149</v>
      </c>
      <c r="BJ6" t="s">
        <v>127</v>
      </c>
      <c r="BK6">
        <v>84.059600000000003</v>
      </c>
      <c r="BL6">
        <v>43</v>
      </c>
      <c r="BM6" s="35">
        <f>(4*3.14*(BK6/2*3.14)^2)*BL6</f>
        <v>9406586.1633736771</v>
      </c>
      <c r="BN6" s="35">
        <f>(1.33*3.14*(BK6/2*3.14)^3)*BL6</f>
        <v>412772408.12181157</v>
      </c>
      <c r="BS6" t="s">
        <v>200</v>
      </c>
      <c r="BT6" t="s">
        <v>132</v>
      </c>
      <c r="BU6">
        <v>92.176299999999998</v>
      </c>
      <c r="BV6">
        <v>22</v>
      </c>
      <c r="BW6" s="35">
        <f>(4*3.14*(BU6/2*3.14)^2)*BV6</f>
        <v>5786955.8327363478</v>
      </c>
      <c r="BX6" s="35">
        <f>(1.33*3.14*(BU6/2*3.14)^3)*BV6</f>
        <v>278458667.8593021</v>
      </c>
      <c r="CC6" t="s">
        <v>151</v>
      </c>
      <c r="CD6" t="s">
        <v>132</v>
      </c>
      <c r="CE6">
        <v>72.622299999999996</v>
      </c>
      <c r="CF6">
        <v>24</v>
      </c>
      <c r="CG6" s="35">
        <f>(4*3.14*(CE6/2*3.14)^2)*CF6</f>
        <v>3918683.4646804547</v>
      </c>
      <c r="CH6" s="35">
        <f>(1.33*3.14*(CE6/2*3.14)^3)*CF6</f>
        <v>148559861.41958153</v>
      </c>
      <c r="CM6" t="s">
        <v>152</v>
      </c>
      <c r="CN6" t="s">
        <v>132</v>
      </c>
      <c r="CO6">
        <v>81.897099999999995</v>
      </c>
      <c r="CP6">
        <v>23</v>
      </c>
      <c r="CQ6" s="35">
        <f>(4*3.14*(CO6/2*3.14)^2)*CP6</f>
        <v>4775884.6324733403</v>
      </c>
      <c r="CR6" s="35">
        <f>(1.33*3.14*(CO6/2*3.14)^3)*CP6</f>
        <v>204180213.1739504</v>
      </c>
      <c r="CX6" s="35">
        <v>1.9995750948731688</v>
      </c>
      <c r="CY6" s="35">
        <f>AVERAGE(CX5:CX6)</f>
        <v>1.9939209520113987</v>
      </c>
      <c r="CZ6" s="35">
        <v>2.4038513363142004</v>
      </c>
      <c r="DA6" s="35">
        <f>AVERAGE(CZ5:CZ6)</f>
        <v>2.3803220603714736</v>
      </c>
      <c r="DB6" s="35">
        <v>2.463831083316586</v>
      </c>
      <c r="DC6" s="35">
        <f>AVERAGE(DB5:DB6)</f>
        <v>2.3980446698541522</v>
      </c>
      <c r="DD6" s="35">
        <v>1.5952481546163118</v>
      </c>
      <c r="DE6" s="35">
        <f>AVERAGE(DD5:DD6)</f>
        <v>1.5416675631477743</v>
      </c>
      <c r="DF6" s="35">
        <v>1.7103660522059985</v>
      </c>
      <c r="DG6" s="35">
        <f>AVERAGE(DF5:DF6)</f>
        <v>1.6292582765944388</v>
      </c>
      <c r="DH6" s="35">
        <v>1.9192662483631957</v>
      </c>
      <c r="DI6" s="35">
        <f>AVERAGE(DH5:DH6)</f>
        <v>2.0962209054751586</v>
      </c>
      <c r="DJ6" s="35">
        <v>2.1548233175922182</v>
      </c>
      <c r="DK6" s="35">
        <f>AVERAGE(DJ5:DJ6)</f>
        <v>2.0110544084072695</v>
      </c>
      <c r="DL6" s="35">
        <v>1.1929604060818317</v>
      </c>
      <c r="DM6" s="35">
        <f>AVERAGE(DL5:DL6)</f>
        <v>1.3160231019780251</v>
      </c>
      <c r="DN6" s="35">
        <v>1.1305559745136076</v>
      </c>
      <c r="DO6" s="35">
        <f>AVERAGE(DN5:DN6)</f>
        <v>1.0875547518313855</v>
      </c>
      <c r="DP6" s="35">
        <v>0.92345518027978335</v>
      </c>
      <c r="DQ6" s="35">
        <f>AVERAGE(DP5:DP6)</f>
        <v>0.95872881229349993</v>
      </c>
    </row>
    <row r="7" spans="1:121" x14ac:dyDescent="0.35">
      <c r="B7" t="s">
        <v>137</v>
      </c>
      <c r="C7">
        <v>126.36799999999999</v>
      </c>
      <c r="D7">
        <v>11</v>
      </c>
      <c r="E7" s="35">
        <f>(4*3.14*(C7/2*3.14)^2)*D7</f>
        <v>5438208.489264112</v>
      </c>
      <c r="F7" s="35">
        <f>(1.33*3.14*(C7/2*3.14)^3)*D7</f>
        <v>358743687.24209219</v>
      </c>
      <c r="L7" t="s">
        <v>137</v>
      </c>
      <c r="M7" t="s">
        <v>139</v>
      </c>
      <c r="O7" s="35" t="e">
        <f>(4*3.14*(M7/2*3.14)^2)*N7</f>
        <v>#VALUE!</v>
      </c>
      <c r="P7" s="35" t="e">
        <f>(1.33*3.14*(M7/2*3.14)^3)*N7</f>
        <v>#VALUE!</v>
      </c>
      <c r="V7" t="s">
        <v>137</v>
      </c>
      <c r="W7">
        <v>189.18600000000001</v>
      </c>
      <c r="X7">
        <v>3</v>
      </c>
      <c r="Y7" s="35">
        <f>(4*3.14*(W7/2*3.14)^2)*X7</f>
        <v>3324207.9881486935</v>
      </c>
      <c r="Z7" s="35">
        <f>(1.33*3.14*(W7/2*3.14)^3)*X7</f>
        <v>328298188.03707033</v>
      </c>
      <c r="AF7" t="s">
        <v>137</v>
      </c>
      <c r="AG7" t="s">
        <v>140</v>
      </c>
      <c r="AI7" s="35" t="e">
        <f>(4*3.14*(AG7/2*3.14)^2)*AH7</f>
        <v>#VALUE!</v>
      </c>
      <c r="AJ7" s="35" t="e">
        <f>(1.33*3.14*(AG7/2*3.14)^3)*AH7</f>
        <v>#VALUE!</v>
      </c>
      <c r="AP7" t="s">
        <v>141</v>
      </c>
      <c r="AS7" s="35">
        <f>(4*3.14*(AQ7/2*3.14)^2)*AR7</f>
        <v>0</v>
      </c>
      <c r="AT7" s="35">
        <f>(1.33*3.14*(AQ7/2*3.14)^3)*AR7</f>
        <v>0</v>
      </c>
      <c r="AZ7" t="s">
        <v>137</v>
      </c>
      <c r="BA7">
        <v>113.40560000000001</v>
      </c>
      <c r="BB7">
        <v>19</v>
      </c>
      <c r="BC7" s="35">
        <f>(4*3.14*(BA7/2*3.14)^2)*BB7</f>
        <v>7565045.5361654768</v>
      </c>
      <c r="BD7" s="35">
        <f>(1.33*3.14*(BA7/2*3.14)^3)*BB7</f>
        <v>447854919.60852093</v>
      </c>
      <c r="BJ7" t="s">
        <v>137</v>
      </c>
      <c r="BK7" t="s">
        <v>140</v>
      </c>
      <c r="BM7" s="35" t="e">
        <f>(4*3.14*(BK7/2*3.14)^2)*BL7</f>
        <v>#VALUE!</v>
      </c>
      <c r="BN7" s="35" t="e">
        <f>(1.33*3.14*(BK7/2*3.14)^3)*BL7</f>
        <v>#VALUE!</v>
      </c>
      <c r="BT7" t="s">
        <v>141</v>
      </c>
      <c r="BU7" t="s">
        <v>139</v>
      </c>
      <c r="BW7" s="35" t="e">
        <f>(4*3.14*(BU7/2*3.14)^2)*BV7</f>
        <v>#VALUE!</v>
      </c>
      <c r="BX7" s="35" t="e">
        <f>(1.33*3.14*(BU7/2*3.14)^3)*BV7</f>
        <v>#VALUE!</v>
      </c>
      <c r="CD7" t="s">
        <v>137</v>
      </c>
      <c r="CE7">
        <v>101.0814</v>
      </c>
      <c r="CF7">
        <v>1</v>
      </c>
      <c r="CG7" s="35">
        <f>(4*3.14*(CE7/2*3.14)^2)*CF7</f>
        <v>316323.48809101305</v>
      </c>
      <c r="CH7" s="35">
        <f>(1.33*3.14*(CE7/2*3.14)^3)*CF7</f>
        <v>16691447.137727896</v>
      </c>
      <c r="CN7" t="s">
        <v>137</v>
      </c>
      <c r="CO7" t="s">
        <v>139</v>
      </c>
      <c r="CQ7" s="35" t="e">
        <f>(4*3.14*(CO7/2*3.14)^2)*CP7</f>
        <v>#VALUE!</v>
      </c>
      <c r="CR7" s="35" t="e">
        <f>(1.33*3.14*(CO7/2*3.14)^3)*CP7</f>
        <v>#VALUE!</v>
      </c>
      <c r="CX7" s="35">
        <v>2.1679618301284225</v>
      </c>
      <c r="CY7" s="35"/>
      <c r="CZ7" s="35">
        <v>2.087638761961244</v>
      </c>
      <c r="DA7" s="35"/>
      <c r="DB7" s="35">
        <v>2.5827954462241141</v>
      </c>
      <c r="DC7" s="35"/>
      <c r="DD7" s="35">
        <v>2.5015864987209979</v>
      </c>
      <c r="DE7" s="35"/>
      <c r="DF7" s="35">
        <v>1.4474129065889367</v>
      </c>
      <c r="DG7" s="35"/>
      <c r="DH7" s="35">
        <v>1.7108739918532752</v>
      </c>
      <c r="DI7" s="35"/>
      <c r="DJ7" s="35">
        <v>2.4696040319375312</v>
      </c>
      <c r="DK7" s="35"/>
      <c r="DL7" s="35">
        <v>1.0869757723849254</v>
      </c>
      <c r="DM7" s="35"/>
      <c r="DN7" s="35">
        <v>1.2438751970449085</v>
      </c>
      <c r="DO7" s="35"/>
      <c r="DP7" s="35">
        <v>1.1750111067948241</v>
      </c>
      <c r="DQ7" s="35"/>
    </row>
    <row r="8" spans="1:121" x14ac:dyDescent="0.35">
      <c r="E8" s="35">
        <f>SUM(E6:E7)</f>
        <v>12501191.369814053</v>
      </c>
      <c r="F8" s="35">
        <f>SUM(F6:F7)</f>
        <v>618400752.66003299</v>
      </c>
      <c r="G8">
        <v>235.0203333333333</v>
      </c>
      <c r="H8">
        <v>49.41877058035486</v>
      </c>
      <c r="I8" s="35">
        <f>(E8*(G8*(1-(H8*0.01))))/F8</f>
        <v>2.4031241778405965</v>
      </c>
      <c r="J8" s="35"/>
      <c r="O8" s="35">
        <f>SUM(O6)</f>
        <v>9042415.5486001316</v>
      </c>
      <c r="P8" s="35">
        <f>SUM(P6)</f>
        <v>413839293.21934915</v>
      </c>
      <c r="Q8" s="10">
        <v>171.755</v>
      </c>
      <c r="R8">
        <v>50.890287440118833</v>
      </c>
      <c r="S8" s="35">
        <f>(O8*(Q8*(1-(R8*0.01))))/P8</f>
        <v>1.8430177531757848</v>
      </c>
      <c r="Y8" s="35">
        <f>SUM(Y6:Y7)</f>
        <v>13155377.743695714</v>
      </c>
      <c r="Z8" s="35">
        <f>SUM(Z6:Z7)</f>
        <v>817142538.57350969</v>
      </c>
      <c r="AA8">
        <v>283.25099999999998</v>
      </c>
      <c r="AB8">
        <v>57.268520458334869</v>
      </c>
      <c r="AC8" s="35">
        <f>(Y8*(AA8*(1-(AB8*0.01))))/Z8</f>
        <v>1.9486098136211987</v>
      </c>
      <c r="AI8" s="35">
        <f>SUM(AI6)</f>
        <v>3192546.1119466252</v>
      </c>
      <c r="AJ8" s="35">
        <f>SUM(AJ6)</f>
        <v>107036671.08061197</v>
      </c>
      <c r="AK8" s="10">
        <v>195.27066666666667</v>
      </c>
      <c r="AL8">
        <v>64.327035631384248</v>
      </c>
      <c r="AM8" s="35">
        <f>(AI8*(AK8*(1-(AL8*0.01))))/AJ8</f>
        <v>2.0776902129877515</v>
      </c>
      <c r="AS8" s="35">
        <f>SUM(AS6)</f>
        <v>3764896.7562176664</v>
      </c>
      <c r="AT8" s="35">
        <f>SUM(AT6)</f>
        <v>131899926.81968977</v>
      </c>
      <c r="AU8" s="10">
        <v>91.406999999999996</v>
      </c>
      <c r="AV8">
        <v>46.35673450635214</v>
      </c>
      <c r="AW8" s="35">
        <f>(AS8*(AU8*(1-(AV8*0.01))))/AT8</f>
        <v>1.3995975688429365</v>
      </c>
      <c r="BC8" s="35">
        <f>SUM(BC6:BC7)</f>
        <v>11203594.672676051</v>
      </c>
      <c r="BD8" s="35">
        <f>SUM(BD6:BD7)</f>
        <v>601335327.13367844</v>
      </c>
      <c r="BE8">
        <v>158.19733333333332</v>
      </c>
      <c r="BF8">
        <v>27.049261965328352</v>
      </c>
      <c r="BG8" s="35">
        <f>(BC8*(BE8*(1-(BF8*0.01))))/BD8</f>
        <v>2.1501537623558291</v>
      </c>
      <c r="BM8" s="35">
        <f>SUM(BM6)</f>
        <v>9406586.1633736771</v>
      </c>
      <c r="BN8" s="35">
        <f>SUM(BN6)</f>
        <v>412772408.12181157</v>
      </c>
      <c r="BO8">
        <v>118.24666666666667</v>
      </c>
      <c r="BP8">
        <v>26.602847693394455</v>
      </c>
      <c r="BQ8" s="35">
        <f>(BM8*(BO8*(1-(BP8*0.01))))/BN8</f>
        <v>1.977832441503965</v>
      </c>
      <c r="BW8" s="35">
        <f>SUM(BW6)</f>
        <v>5786955.8327363478</v>
      </c>
      <c r="BX8" s="35">
        <f>SUM(BX6)</f>
        <v>278458667.8593021</v>
      </c>
      <c r="BY8">
        <v>127.729</v>
      </c>
      <c r="BZ8">
        <v>49.248558585229965</v>
      </c>
      <c r="CA8" s="35">
        <f>(BW8*(BY8*(1-(BZ8*0.01))))/BX8</f>
        <v>1.3471852525433021</v>
      </c>
      <c r="CG8" s="35">
        <f>SUM(CG6:CG7)</f>
        <v>4235006.9527714681</v>
      </c>
      <c r="CH8" s="35">
        <f>SUM(CH6:CH7)</f>
        <v>165251308.55730942</v>
      </c>
      <c r="CI8">
        <v>91.767999999999986</v>
      </c>
      <c r="CJ8">
        <v>33.951744040926513</v>
      </c>
      <c r="CK8" s="35">
        <f>(CG8*(CI8*(1-(CJ8*0.01))))/CH8</f>
        <v>1.553323245666411</v>
      </c>
      <c r="CQ8" s="35">
        <f>SUM(CQ6)</f>
        <v>4775884.6324733403</v>
      </c>
      <c r="CR8" s="35">
        <f>SUM(CR6)</f>
        <v>204180213.1739504</v>
      </c>
      <c r="CS8" s="10">
        <v>69.51166666666667</v>
      </c>
      <c r="CT8">
        <v>14.323279910663759</v>
      </c>
      <c r="CU8" s="35">
        <f>(CQ8*(CS8*(1-(CT8*0.01))))/CR8</f>
        <v>1.3930307664216983</v>
      </c>
      <c r="CX8" s="35">
        <v>1.8152361417958649</v>
      </c>
      <c r="CY8" s="35">
        <f>AVERAGE(CX7:CX8)</f>
        <v>1.9915989859621437</v>
      </c>
      <c r="CZ8" s="35">
        <v>2.8593184542525636</v>
      </c>
      <c r="DA8" s="35">
        <f>AVERAGE(CZ7:CZ8)</f>
        <v>2.4734786081069036</v>
      </c>
      <c r="DB8" s="35">
        <v>2.9942708831933622</v>
      </c>
      <c r="DC8" s="35">
        <f>AVERAGE(DB7:DB8)</f>
        <v>2.7885331647087384</v>
      </c>
      <c r="DD8" s="35">
        <v>2.3265403800917963</v>
      </c>
      <c r="DE8" s="35">
        <f>AVERAGE(DD7:DD8)</f>
        <v>2.4140634394063971</v>
      </c>
      <c r="DF8" s="35">
        <v>1.4999577340466834</v>
      </c>
      <c r="DG8" s="35">
        <f>AVERAGE(DF7:DF8)</f>
        <v>1.4736853203178102</v>
      </c>
      <c r="DH8" s="35">
        <v>1.9415991604175271</v>
      </c>
      <c r="DI8" s="35">
        <f>AVERAGE(DH7:DH8)</f>
        <v>1.8262365761354011</v>
      </c>
      <c r="DJ8" s="35">
        <v>1.892358439304535</v>
      </c>
      <c r="DK8" s="35">
        <f>AVERAGE(DJ7:DJ8)</f>
        <v>2.180981235621033</v>
      </c>
      <c r="DL8" s="35">
        <v>1.2826941085642727</v>
      </c>
      <c r="DM8" s="35">
        <f>AVERAGE(DL7:DL8)</f>
        <v>1.184834940474599</v>
      </c>
      <c r="DN8" s="35">
        <v>1.6225267883197783</v>
      </c>
      <c r="DO8" s="35">
        <f>AVERAGE(DN7:DN8)</f>
        <v>1.4332009926823432</v>
      </c>
      <c r="DP8" s="35">
        <v>1.1283919122165518</v>
      </c>
      <c r="DQ8" s="35">
        <f>AVERAGE(DP7:DP8)</f>
        <v>1.1517015095056879</v>
      </c>
    </row>
    <row r="9" spans="1:121" x14ac:dyDescent="0.35">
      <c r="A9" t="s">
        <v>153</v>
      </c>
      <c r="B9" t="s">
        <v>125</v>
      </c>
      <c r="C9">
        <v>93.197000000000003</v>
      </c>
      <c r="D9">
        <v>28</v>
      </c>
      <c r="E9" s="35">
        <f>(4*3.14*(C9/2*3.14)^2)*D9</f>
        <v>7529234.8013082929</v>
      </c>
      <c r="F9" s="35">
        <f>(1.33*3.14*(C9/2*3.14)^3)*D9</f>
        <v>366306036.54826468</v>
      </c>
      <c r="K9" t="s">
        <v>154</v>
      </c>
      <c r="L9" t="s">
        <v>127</v>
      </c>
      <c r="M9">
        <v>95.59</v>
      </c>
      <c r="N9">
        <v>33</v>
      </c>
      <c r="O9" s="35">
        <f>(4*3.14*(M9/2*3.14)^2)*N9</f>
        <v>9335289.8601740729</v>
      </c>
      <c r="P9" s="35">
        <f>(1.33*3.14*(M9/2*3.14)^3)*N9</f>
        <v>465834415.74611211</v>
      </c>
      <c r="U9" t="s">
        <v>155</v>
      </c>
      <c r="V9" t="s">
        <v>127</v>
      </c>
      <c r="W9">
        <v>94.426000000000002</v>
      </c>
      <c r="X9">
        <v>47</v>
      </c>
      <c r="Y9" s="35">
        <f>(4*3.14*(W9/2*3.14)^2)*X9</f>
        <v>12973883.320563562</v>
      </c>
      <c r="Z9" s="35">
        <f>(1.33*3.14*(W9/2*3.14)^3)*X9</f>
        <v>639518161.95283389</v>
      </c>
      <c r="AE9" t="s">
        <v>156</v>
      </c>
      <c r="AF9" t="s">
        <v>127</v>
      </c>
      <c r="AG9">
        <v>86.455600000000004</v>
      </c>
      <c r="AH9">
        <v>58</v>
      </c>
      <c r="AI9" s="35">
        <f>(4*3.14*(AG9/2*3.14)^2)*AH9</f>
        <v>13421566.145226071</v>
      </c>
      <c r="AJ9" s="35">
        <f>(1.33*3.14*(AG9/2*3.14)^3)*AH9</f>
        <v>605741916.440009</v>
      </c>
      <c r="AO9" t="s">
        <v>157</v>
      </c>
      <c r="AP9" t="s">
        <v>127</v>
      </c>
      <c r="AQ9">
        <v>78.941999999999993</v>
      </c>
      <c r="AR9">
        <v>36</v>
      </c>
      <c r="AS9" s="35">
        <f>(4*3.14*(AQ9/2*3.14)^2)*AR9</f>
        <v>6945566.8411779981</v>
      </c>
      <c r="AT9" s="35">
        <f>(1.33*3.14*(AQ9/2*3.14)^3)*AR9</f>
        <v>286224708.83825415</v>
      </c>
      <c r="AY9" t="s">
        <v>158</v>
      </c>
      <c r="AZ9" t="s">
        <v>132</v>
      </c>
      <c r="BA9">
        <v>90.710599999999999</v>
      </c>
      <c r="BB9">
        <v>58</v>
      </c>
      <c r="BC9" s="35">
        <f>(4*3.14*(BA9/2*3.14)^2)*BB9</f>
        <v>14775188.046047544</v>
      </c>
      <c r="BD9" s="35">
        <f>(1.33*3.14*(BA9/2*3.14)^3)*BB9</f>
        <v>699652448.84015512</v>
      </c>
      <c r="BI9" t="s">
        <v>159</v>
      </c>
      <c r="BJ9" t="s">
        <v>127</v>
      </c>
      <c r="BK9">
        <v>89.861099999999993</v>
      </c>
      <c r="BL9">
        <v>32</v>
      </c>
      <c r="BM9" s="35">
        <f>(4*3.14*(BK9/2*3.14)^2)*BL9</f>
        <v>7999859.941855317</v>
      </c>
      <c r="BN9" s="35">
        <f>(1.33*3.14*(BK9/2*3.14)^3)*BL9</f>
        <v>375271355.72874618</v>
      </c>
      <c r="BS9" t="s">
        <v>160</v>
      </c>
      <c r="BT9" t="s">
        <v>132</v>
      </c>
      <c r="BU9">
        <v>89.735299999999995</v>
      </c>
      <c r="BV9">
        <v>32</v>
      </c>
      <c r="BW9" s="35">
        <f>(4*3.14*(BU9/2*3.14)^2)*BV9</f>
        <v>7977476.9987566676</v>
      </c>
      <c r="BX9" s="35">
        <f>(1.33*3.14*(BU9/2*3.14)^3)*BV9</f>
        <v>373697490.81354141</v>
      </c>
      <c r="CC9" t="s">
        <v>161</v>
      </c>
      <c r="CD9" t="s">
        <v>132</v>
      </c>
      <c r="CE9">
        <v>90.904899999999998</v>
      </c>
      <c r="CF9">
        <v>26</v>
      </c>
      <c r="CG9" s="35">
        <f>(4*3.14*(CE9/2*3.14)^2)*CF9</f>
        <v>6651764.7144683069</v>
      </c>
      <c r="CH9" s="35">
        <f>(1.33*3.14*(CE9/2*3.14)^3)*CF9</f>
        <v>315657036.18251973</v>
      </c>
      <c r="CM9" t="s">
        <v>162</v>
      </c>
      <c r="CN9" t="s">
        <v>132</v>
      </c>
      <c r="CO9">
        <v>87.921000000000006</v>
      </c>
      <c r="CP9">
        <v>20</v>
      </c>
      <c r="CQ9" s="35">
        <f>(4*3.14*(CO9/2*3.14)^2)*CP9</f>
        <v>4786346.968276835</v>
      </c>
      <c r="CR9" s="35">
        <f>(1.33*3.14*(CO9/2*3.14)^3)*CP9</f>
        <v>219678775.46878192</v>
      </c>
    </row>
    <row r="10" spans="1:121" x14ac:dyDescent="0.35">
      <c r="B10" t="s">
        <v>137</v>
      </c>
      <c r="C10">
        <v>125.047</v>
      </c>
      <c r="D10">
        <v>8</v>
      </c>
      <c r="E10" s="35">
        <f>(4*3.14*(C10/2*3.14)^2)*D10</f>
        <v>3872803.7066459931</v>
      </c>
      <c r="F10" s="35">
        <f>(1.33*3.14*(C10/2*3.14)^3)*D10</f>
        <v>252807564.28691754</v>
      </c>
      <c r="L10" t="s">
        <v>141</v>
      </c>
      <c r="M10" t="s">
        <v>139</v>
      </c>
      <c r="O10" s="35" t="e">
        <f>(4*3.14*(M10/2*3.14)^2)*N10</f>
        <v>#VALUE!</v>
      </c>
      <c r="P10" s="35" t="e">
        <f>(1.33*3.14*(M10/2*3.14)^3)*N10</f>
        <v>#VALUE!</v>
      </c>
      <c r="V10" t="s">
        <v>137</v>
      </c>
      <c r="W10">
        <v>170.82</v>
      </c>
      <c r="X10">
        <v>3</v>
      </c>
      <c r="Y10" s="35">
        <f>(4*3.14*(W10/2*3.14)^2)*X10</f>
        <v>2710114.4636268774</v>
      </c>
      <c r="Z10" s="35">
        <f>(1.33*3.14*(W10/2*3.14)^3)*X10</f>
        <v>241667168.44107693</v>
      </c>
      <c r="AF10" t="s">
        <v>137</v>
      </c>
      <c r="AG10" t="s">
        <v>139</v>
      </c>
      <c r="AI10" s="35" t="e">
        <f>(4*3.14*(AG10/2*3.14)^2)*AH10</f>
        <v>#VALUE!</v>
      </c>
      <c r="AJ10" s="35" t="e">
        <f>(1.33*3.14*(AG10/2*3.14)^3)*AH10</f>
        <v>#VALUE!</v>
      </c>
      <c r="AP10" t="s">
        <v>141</v>
      </c>
      <c r="AQ10">
        <v>134.52000000000001</v>
      </c>
      <c r="AR10">
        <v>8</v>
      </c>
      <c r="AS10" s="35">
        <f>(4*3.14*(AQ10/2*3.14)^2)*AR10</f>
        <v>4481801.818595022</v>
      </c>
      <c r="AT10" s="35">
        <f>(1.33*3.14*(AQ10/2*3.14)^3)*AR10</f>
        <v>314724686.19224</v>
      </c>
      <c r="AZ10" t="s">
        <v>137</v>
      </c>
      <c r="BA10" t="s">
        <v>140</v>
      </c>
      <c r="BC10" s="35" t="e">
        <f>(4*3.14*(BA10/2*3.14)^2)*BB10</f>
        <v>#VALUE!</v>
      </c>
      <c r="BD10" s="35" t="e">
        <f>(1.33*3.14*(BA10/2*3.14)^3)*BB10</f>
        <v>#VALUE!</v>
      </c>
      <c r="BJ10" t="s">
        <v>137</v>
      </c>
      <c r="BK10" t="s">
        <v>140</v>
      </c>
      <c r="BM10" s="35" t="e">
        <f>(4*3.14*(BK10/2*3.14)^2)*BL10</f>
        <v>#VALUE!</v>
      </c>
      <c r="BN10" s="35" t="e">
        <f>(1.33*3.14*(BK10/2*3.14)^3)*BL10</f>
        <v>#VALUE!</v>
      </c>
      <c r="BT10" t="s">
        <v>137</v>
      </c>
      <c r="BU10">
        <v>158.761</v>
      </c>
      <c r="BV10">
        <v>1</v>
      </c>
      <c r="BW10" s="35">
        <f>(4*3.14*(BU10/2*3.14)^2)*BV10</f>
        <v>780326.93101897649</v>
      </c>
      <c r="BX10" s="35">
        <f>(1.33*3.14*(BU10/2*3.14)^3)*BV10</f>
        <v>64671319.730550341</v>
      </c>
      <c r="CD10" t="s">
        <v>137</v>
      </c>
      <c r="CE10" t="s">
        <v>140</v>
      </c>
      <c r="CG10" s="35" t="e">
        <f>(4*3.14*(CE10/2*3.14)^2)*CF10</f>
        <v>#VALUE!</v>
      </c>
      <c r="CH10" s="35" t="e">
        <f>(1.33*3.14*(CE10/2*3.14)^3)*CF10</f>
        <v>#VALUE!</v>
      </c>
      <c r="CN10" t="s">
        <v>137</v>
      </c>
      <c r="CO10" t="s">
        <v>139</v>
      </c>
      <c r="CQ10" s="35" t="e">
        <f>(4*3.14*(CO10/2*3.14)^2)*CP10</f>
        <v>#VALUE!</v>
      </c>
      <c r="CR10" s="35" t="e">
        <f>(1.33*3.14*(CO10/2*3.14)^3)*CP10</f>
        <v>#VALUE!</v>
      </c>
      <c r="CW10" t="s">
        <v>9</v>
      </c>
      <c r="CX10" s="35"/>
      <c r="CY10" s="35">
        <f t="shared" ref="CY10:DQ10" si="0">AVERAGE(CY3:CY8)</f>
        <v>2.1818679901877456</v>
      </c>
      <c r="CZ10" s="35"/>
      <c r="DA10" s="35">
        <f t="shared" si="0"/>
        <v>2.3042017857820452</v>
      </c>
      <c r="DB10" s="35"/>
      <c r="DC10" s="35">
        <f t="shared" si="0"/>
        <v>2.3679824275065751</v>
      </c>
      <c r="DD10" s="35"/>
      <c r="DE10" s="35">
        <f t="shared" si="0"/>
        <v>2.0104374279379758</v>
      </c>
      <c r="DF10" s="35"/>
      <c r="DG10" s="35">
        <f t="shared" si="0"/>
        <v>1.484224867596752</v>
      </c>
      <c r="DH10" s="35"/>
      <c r="DI10" s="35">
        <f t="shared" si="0"/>
        <v>2.0429184873064394</v>
      </c>
      <c r="DJ10" s="35"/>
      <c r="DK10" s="35">
        <f t="shared" si="0"/>
        <v>2.0610312071870833</v>
      </c>
      <c r="DL10" s="35"/>
      <c r="DM10" s="35">
        <f t="shared" si="0"/>
        <v>1.2878199674605035</v>
      </c>
      <c r="DN10" s="35"/>
      <c r="DO10" s="35">
        <f t="shared" si="0"/>
        <v>1.3073210142340661</v>
      </c>
      <c r="DP10" s="35"/>
      <c r="DQ10" s="35">
        <f t="shared" si="0"/>
        <v>1.1469792760526742</v>
      </c>
    </row>
    <row r="11" spans="1:121" x14ac:dyDescent="0.35">
      <c r="E11" s="35">
        <f>SUM(E9:E10)</f>
        <v>11402038.507954286</v>
      </c>
      <c r="F11" s="35">
        <f>SUM(F9:F10)</f>
        <v>619113600.83518219</v>
      </c>
      <c r="G11">
        <v>217.13766666666666</v>
      </c>
      <c r="H11">
        <v>50.280433033415441</v>
      </c>
      <c r="I11" s="35">
        <f>(E11*(G11*(1-(H11*0.01))))/F11</f>
        <v>1.9882668091496287</v>
      </c>
      <c r="J11" s="35"/>
      <c r="O11" s="35">
        <f>SUM(O9)</f>
        <v>9335289.8601740729</v>
      </c>
      <c r="P11" s="35">
        <f>SUM(P9)</f>
        <v>465834415.74611211</v>
      </c>
      <c r="Q11" s="10">
        <v>209.13533333333331</v>
      </c>
      <c r="R11">
        <v>43.766158739097236</v>
      </c>
      <c r="S11" s="35">
        <f>(O11*(Q11*(1-(R11*0.01))))/P11</f>
        <v>2.3567927844287468</v>
      </c>
      <c r="Y11" s="35">
        <f>SUM(Y9:Y10)</f>
        <v>15683997.784190439</v>
      </c>
      <c r="Z11" s="35">
        <f>SUM(Z9:Z10)</f>
        <v>881185330.39391088</v>
      </c>
      <c r="AA11">
        <v>294.7863333333334</v>
      </c>
      <c r="AB11">
        <v>55.54917965955233</v>
      </c>
      <c r="AC11" s="35">
        <f>(Y11*(AA11*(1-(AB11*0.01))))/Z11</f>
        <v>2.332258256391718</v>
      </c>
      <c r="AI11" s="35">
        <f>SUM(AI9)</f>
        <v>13421566.145226071</v>
      </c>
      <c r="AJ11" s="35">
        <f>SUM(AJ9)</f>
        <v>605741916.440009</v>
      </c>
      <c r="AK11" s="10">
        <v>190.25633333333334</v>
      </c>
      <c r="AL11">
        <v>64.700087982490047</v>
      </c>
      <c r="AM11" s="35">
        <f>(AI11*(AK11*(1-(AL11*0.01))))/AJ11</f>
        <v>1.4880869716792369</v>
      </c>
      <c r="AS11" s="35">
        <f>SUM(AS9:AS10)</f>
        <v>11427368.65977302</v>
      </c>
      <c r="AT11" s="35">
        <f>SUM(AT9:AT10)</f>
        <v>600949395.03049421</v>
      </c>
      <c r="AU11" s="10">
        <v>107.60266666666666</v>
      </c>
      <c r="AV11">
        <v>24.337304835861776</v>
      </c>
      <c r="AW11" s="35">
        <f>(AS11*(AU11*(1-(AV11*0.01))))/AT11</f>
        <v>1.5481505009828791</v>
      </c>
      <c r="BC11" s="35">
        <f>SUM(BC9)</f>
        <v>14775188.046047544</v>
      </c>
      <c r="BD11" s="35">
        <f>SUM(BD9)</f>
        <v>699652448.84015512</v>
      </c>
      <c r="BE11">
        <v>133.40766666666667</v>
      </c>
      <c r="BF11">
        <v>19.313378358628881</v>
      </c>
      <c r="BG11" s="35">
        <f>(BC11*(BE11*(1-(BF11*0.01))))/BD11</f>
        <v>2.2731755625871215</v>
      </c>
      <c r="BM11" s="35">
        <f>SUM(BM9)</f>
        <v>7999859.941855317</v>
      </c>
      <c r="BN11" s="35">
        <f>SUM(BN9)</f>
        <v>375271355.72874618</v>
      </c>
      <c r="BO11">
        <v>123.10033333333332</v>
      </c>
      <c r="BP11">
        <v>28.84350816861626</v>
      </c>
      <c r="BQ11" s="35">
        <f>(BM11*(BO11*(1-(BP11*0.01))))/BN11</f>
        <v>1.8672854992223207</v>
      </c>
      <c r="BW11" s="35">
        <f>SUM(BW9:BW10)</f>
        <v>8757803.9297756441</v>
      </c>
      <c r="BX11" s="35">
        <f>SUM(BX9:BX10)</f>
        <v>438368810.54409176</v>
      </c>
      <c r="BY11">
        <v>133.751</v>
      </c>
      <c r="BZ11">
        <v>46.144001955755762</v>
      </c>
      <c r="CA11" s="35">
        <f>(BW11*(BY11*(1-(BZ11*0.01))))/BX11</f>
        <v>1.4390857978742184</v>
      </c>
      <c r="CG11" s="35">
        <f>SUM(CG9)</f>
        <v>6651764.7144683069</v>
      </c>
      <c r="CH11" s="35">
        <f>SUM(CH9)</f>
        <v>315657036.18251973</v>
      </c>
      <c r="CI11">
        <v>70.657666666666671</v>
      </c>
      <c r="CJ11">
        <v>29.846393150601784</v>
      </c>
      <c r="CK11" s="35">
        <f>(CG11*(CI11*(1-(CJ11*0.01))))/CH11</f>
        <v>1.0445535291491634</v>
      </c>
      <c r="CQ11" s="35">
        <f>SUM(CQ9)</f>
        <v>4786346.968276835</v>
      </c>
      <c r="CR11" s="35">
        <f>SUM(CR9)</f>
        <v>219678775.46878192</v>
      </c>
      <c r="CS11" s="10">
        <v>61.233000000000004</v>
      </c>
      <c r="CT11">
        <v>25.494928468112587</v>
      </c>
      <c r="CU11" s="35">
        <f>(CQ11*(CS11*(1-(CT11*0.01))))/CR11</f>
        <v>0.99400244430721652</v>
      </c>
      <c r="CW11" t="s">
        <v>205</v>
      </c>
      <c r="CY11">
        <f t="shared" ref="CY11:DQ11" si="1">_xlfn.STDEV.S(CY3:CY8)</f>
        <v>0.32754675838607877</v>
      </c>
      <c r="DA11">
        <f t="shared" si="1"/>
        <v>0.21756455818208514</v>
      </c>
      <c r="DC11">
        <f t="shared" si="1"/>
        <v>0.43635920886062723</v>
      </c>
      <c r="DE11">
        <f t="shared" si="1"/>
        <v>0.43983114083415048</v>
      </c>
      <c r="DG11">
        <f t="shared" si="1"/>
        <v>0.14006136266357738</v>
      </c>
      <c r="DI11">
        <f t="shared" si="1"/>
        <v>0.19555697014560955</v>
      </c>
      <c r="DK11">
        <f t="shared" si="1"/>
        <v>0.10435981651434065</v>
      </c>
      <c r="DM11">
        <f t="shared" si="1"/>
        <v>9.2178262136616895E-2</v>
      </c>
      <c r="DO11">
        <f t="shared" si="1"/>
        <v>0.19099425826363053</v>
      </c>
      <c r="DQ11">
        <f t="shared" si="1"/>
        <v>0.18593432699966997</v>
      </c>
    </row>
    <row r="12" spans="1:121" x14ac:dyDescent="0.35">
      <c r="A12" t="s">
        <v>163</v>
      </c>
      <c r="B12" t="s">
        <v>125</v>
      </c>
      <c r="C12">
        <v>100.157</v>
      </c>
      <c r="D12">
        <v>19</v>
      </c>
      <c r="E12" s="35">
        <f>(4*3.14*(C12/2*3.14)^2)*D12</f>
        <v>5900722.0844372679</v>
      </c>
      <c r="F12" s="35">
        <f>(1.33*3.14*(C12/2*3.14)^3)*D12</f>
        <v>308516055.5508787</v>
      </c>
      <c r="K12" t="s">
        <v>164</v>
      </c>
      <c r="L12" t="s">
        <v>127</v>
      </c>
      <c r="M12">
        <v>84.171000000000006</v>
      </c>
      <c r="N12">
        <v>38</v>
      </c>
      <c r="O12" s="35">
        <f>(4*3.14*(M12/2*3.14)^2)*N12</f>
        <v>8334844.7459081439</v>
      </c>
      <c r="P12" s="35">
        <f>(1.33*3.14*(M12/2*3.14)^3)*N12</f>
        <v>366227796.13571727</v>
      </c>
      <c r="U12" t="s">
        <v>165</v>
      </c>
      <c r="V12" t="s">
        <v>127</v>
      </c>
      <c r="W12">
        <v>70.852000000000004</v>
      </c>
      <c r="X12">
        <v>57</v>
      </c>
      <c r="Y12" s="35">
        <f>(4*3.14*(W12/2*3.14)^2)*X12</f>
        <v>8858659.8827788141</v>
      </c>
      <c r="Z12" s="35">
        <f>(1.33*3.14*(W12/2*3.14)^3)*X12</f>
        <v>327650959.29189491</v>
      </c>
      <c r="AE12" t="s">
        <v>166</v>
      </c>
      <c r="AF12" t="s">
        <v>127</v>
      </c>
      <c r="AG12">
        <v>89.763000000000005</v>
      </c>
      <c r="AH12">
        <v>33</v>
      </c>
      <c r="AI12" s="35">
        <f>(4*3.14*(AG12/2*3.14)^2)*AH12</f>
        <v>8231852.9126169421</v>
      </c>
      <c r="AJ12" s="35">
        <f>(1.33*3.14*(AG12/2*3.14)^3)*AH12</f>
        <v>385732527.27883744</v>
      </c>
      <c r="AO12" t="s">
        <v>167</v>
      </c>
      <c r="AP12" t="s">
        <v>145</v>
      </c>
      <c r="AQ12">
        <v>78.539000000000001</v>
      </c>
      <c r="AR12">
        <v>30</v>
      </c>
      <c r="AS12" s="35">
        <f>(4*3.14*(AQ12/2*3.14)^2)*AR12</f>
        <v>5729027.851247102</v>
      </c>
      <c r="AT12" s="35">
        <f>(1.33*3.14*(AQ12/2*3.14)^3)*AR12</f>
        <v>234886254.61250848</v>
      </c>
      <c r="AY12" t="s">
        <v>168</v>
      </c>
      <c r="AZ12" t="s">
        <v>132</v>
      </c>
      <c r="BA12">
        <v>98.413300000000007</v>
      </c>
      <c r="BB12">
        <v>34</v>
      </c>
      <c r="BC12" s="35">
        <f>(4*3.14*(BA12/2*3.14)^2)*BB12</f>
        <v>10194723.489233732</v>
      </c>
      <c r="BD12" s="35">
        <f>(1.33*3.14*(BA12/2*3.14)^3)*BB12</f>
        <v>523745793.37661839</v>
      </c>
      <c r="BI12" t="s">
        <v>169</v>
      </c>
      <c r="BJ12" t="s">
        <v>127</v>
      </c>
      <c r="BK12">
        <v>82.634100000000004</v>
      </c>
      <c r="BL12">
        <v>47</v>
      </c>
      <c r="BM12" s="35">
        <f>(4*3.14*(BK12/2*3.14)^2)*BL12</f>
        <v>9935858.6598596592</v>
      </c>
      <c r="BN12" s="35">
        <f>(1.33*3.14*(BK12/2*3.14)^3)*BL12</f>
        <v>428603791.29867029</v>
      </c>
      <c r="BS12" t="s">
        <v>170</v>
      </c>
      <c r="BT12" t="s">
        <v>132</v>
      </c>
      <c r="BU12">
        <v>94.928100000000001</v>
      </c>
      <c r="BV12">
        <v>28</v>
      </c>
      <c r="BW12" s="35">
        <f>(4*3.14*(BU12/2*3.14)^2)*BV12</f>
        <v>7811538.0498544592</v>
      </c>
      <c r="BX12" s="35">
        <f>(1.33*3.14*(BU12/2*3.14)^3)*BV12</f>
        <v>387099529.17013192</v>
      </c>
      <c r="CC12" t="s">
        <v>171</v>
      </c>
      <c r="CD12" t="s">
        <v>132</v>
      </c>
      <c r="CE12">
        <v>89.603300000000004</v>
      </c>
      <c r="CF12">
        <v>28</v>
      </c>
      <c r="CG12" s="35">
        <f>(4*3.14*(CE12/2*3.14)^2)*CF12</f>
        <v>6959771.5552842673</v>
      </c>
      <c r="CH12" s="35">
        <f>(1.33*3.14*(CE12/2*3.14)^3)*CF12</f>
        <v>325544446.73145777</v>
      </c>
      <c r="CM12" t="s">
        <v>172</v>
      </c>
      <c r="CN12" t="s">
        <v>132</v>
      </c>
      <c r="CO12">
        <v>94.606899999999996</v>
      </c>
      <c r="CP12">
        <v>19</v>
      </c>
      <c r="CQ12" s="35">
        <f>(4*3.14*(CO12/2*3.14)^2)*CP12</f>
        <v>5264876.2715899665</v>
      </c>
      <c r="CR12" s="35">
        <f>(1.33*3.14*(CO12/2*3.14)^3)*CP12</f>
        <v>260017323.51456696</v>
      </c>
    </row>
    <row r="13" spans="1:121" x14ac:dyDescent="0.35">
      <c r="B13" t="s">
        <v>137</v>
      </c>
      <c r="C13">
        <v>140.24799999999999</v>
      </c>
      <c r="D13">
        <v>23</v>
      </c>
      <c r="E13" s="35">
        <f>(4*3.14*(C13/2*3.14)^2)*D13</f>
        <v>14005871.37782271</v>
      </c>
      <c r="F13" s="35">
        <f>(1.33*3.14*(C13/2*3.14)^3)*D13</f>
        <v>1025411331.7625959</v>
      </c>
      <c r="L13" t="s">
        <v>137</v>
      </c>
      <c r="M13" t="s">
        <v>139</v>
      </c>
      <c r="O13" s="35" t="e">
        <f>(4*3.14*(M13/2*3.14)^2)*N13</f>
        <v>#VALUE!</v>
      </c>
      <c r="P13" s="35" t="e">
        <f>(1.33*3.14*(M13/2*3.14)^3)*N13</f>
        <v>#VALUE!</v>
      </c>
      <c r="V13" t="s">
        <v>137</v>
      </c>
      <c r="W13">
        <v>108.376</v>
      </c>
      <c r="X13">
        <v>13</v>
      </c>
      <c r="Y13" s="35">
        <f>(4*3.14*(W13/2*3.14)^2)*X13</f>
        <v>4727140.7343556006</v>
      </c>
      <c r="Z13" s="35">
        <f>(1.33*3.14*(W13/2*3.14)^3)*X13</f>
        <v>267437899.12135053</v>
      </c>
      <c r="AF13" t="s">
        <v>137</v>
      </c>
      <c r="AG13" t="s">
        <v>139</v>
      </c>
      <c r="AI13" s="35" t="e">
        <f>(4*3.14*(AG13/2*3.14)^2)*AH13</f>
        <v>#VALUE!</v>
      </c>
      <c r="AJ13" s="35" t="e">
        <f>(1.33*3.14*(AG13/2*3.14)^3)*AH13</f>
        <v>#VALUE!</v>
      </c>
      <c r="AP13" t="s">
        <v>141</v>
      </c>
      <c r="AQ13" t="s">
        <v>139</v>
      </c>
      <c r="AS13" s="35" t="e">
        <f>(4*3.14*(AQ13/2*3.14)^2)*AR13</f>
        <v>#VALUE!</v>
      </c>
      <c r="AT13" s="35" t="e">
        <f>(1.33*3.14*(AQ13/2*3.14)^3)*AR13</f>
        <v>#VALUE!</v>
      </c>
      <c r="AZ13" t="s">
        <v>137</v>
      </c>
      <c r="BA13">
        <v>137.88339999999999</v>
      </c>
      <c r="BB13">
        <v>6</v>
      </c>
      <c r="BC13" s="35">
        <f>(4*3.14*(BA13/2*3.14)^2)*BB13</f>
        <v>3531540.2667260962</v>
      </c>
      <c r="BD13" s="35">
        <f>(1.33*3.14*(BA13/2*3.14)^3)*BB13</f>
        <v>254195260.26871908</v>
      </c>
      <c r="BJ13" t="s">
        <v>137</v>
      </c>
      <c r="BK13" t="s">
        <v>139</v>
      </c>
      <c r="BM13" s="35" t="e">
        <f>(4*3.14*(BK13/2*3.14)^2)*BL13</f>
        <v>#VALUE!</v>
      </c>
      <c r="BN13" s="35" t="e">
        <f>(1.33*3.14*(BK13/2*3.14)^3)*BL13</f>
        <v>#VALUE!</v>
      </c>
      <c r="BT13" t="s">
        <v>137</v>
      </c>
      <c r="BU13">
        <v>151.73750000000001</v>
      </c>
      <c r="BV13">
        <v>2</v>
      </c>
      <c r="BW13" s="35">
        <f>(4*3.14*(BU13/2*3.14)^2)*BV13</f>
        <v>1425623.3131266332</v>
      </c>
      <c r="BX13" s="35">
        <f>(1.33*3.14*(BU13/2*3.14)^3)*BV13</f>
        <v>112924718.13517532</v>
      </c>
      <c r="CD13" t="s">
        <v>137</v>
      </c>
      <c r="CE13" t="s">
        <v>140</v>
      </c>
      <c r="CG13" s="35" t="e">
        <f>(4*3.14*(CE13/2*3.14)^2)*CF13</f>
        <v>#VALUE!</v>
      </c>
      <c r="CH13" s="35" t="e">
        <f>(1.33*3.14*(CE13/2*3.14)^3)*CF13</f>
        <v>#VALUE!</v>
      </c>
      <c r="CN13" t="s">
        <v>137</v>
      </c>
      <c r="CO13" t="s">
        <v>139</v>
      </c>
      <c r="CQ13" s="35" t="e">
        <f>(4*3.14*(CO13/2*3.14)^2)*CP13</f>
        <v>#VALUE!</v>
      </c>
      <c r="CR13" s="35" t="e">
        <f>(1.33*3.14*(CO13/2*3.14)^3)*CP13</f>
        <v>#VALUE!</v>
      </c>
    </row>
    <row r="14" spans="1:121" x14ac:dyDescent="0.35">
      <c r="E14" s="35">
        <f>SUM(E12:E13)</f>
        <v>19906593.462259978</v>
      </c>
      <c r="F14" s="35">
        <f>SUM(F12:F13)</f>
        <v>1333927387.3134747</v>
      </c>
      <c r="G14">
        <v>223.77133333333336</v>
      </c>
      <c r="H14">
        <v>40.121831052935185</v>
      </c>
      <c r="I14" s="35">
        <f>(E14*(G14*(1-(H14*0.01))))/F14</f>
        <v>1.9995750948731688</v>
      </c>
      <c r="J14" s="35"/>
      <c r="O14" s="35">
        <f>SUM(O12)</f>
        <v>8334844.7459081439</v>
      </c>
      <c r="P14" s="35">
        <f>SUM(P12)</f>
        <v>366227796.13571727</v>
      </c>
      <c r="Q14">
        <v>201.85900000000001</v>
      </c>
      <c r="R14">
        <v>47.674513231038574</v>
      </c>
      <c r="S14" s="35">
        <f>(O14*(Q14*(1-(R14*0.01))))/P14</f>
        <v>2.4038513363142004</v>
      </c>
      <c r="Y14" s="35">
        <f>SUM(Y12:Y13)</f>
        <v>13585800.617134415</v>
      </c>
      <c r="Z14" s="35">
        <f>SUM(Z12:Z13)</f>
        <v>595088858.41324544</v>
      </c>
      <c r="AA14">
        <v>266.41666666666669</v>
      </c>
      <c r="AB14">
        <v>59.491503695549717</v>
      </c>
      <c r="AC14" s="35">
        <f>(Y14*(AA14*(1-(AB14*0.01))))/Z14</f>
        <v>2.463831083316586</v>
      </c>
      <c r="AI14" s="35">
        <f>SUM(AI12)</f>
        <v>8231852.9126169421</v>
      </c>
      <c r="AJ14" s="35">
        <f>SUM(AJ12)</f>
        <v>385732527.27883744</v>
      </c>
      <c r="AK14" s="10">
        <v>176.833</v>
      </c>
      <c r="AL14">
        <v>57.727922033683356</v>
      </c>
      <c r="AM14" s="35">
        <f>(AI14*(AK14*(1-(AL14*0.01))))/AJ14</f>
        <v>1.5952481546163118</v>
      </c>
      <c r="AS14" s="35">
        <f>SUM(AS12)</f>
        <v>5729027.851247102</v>
      </c>
      <c r="AT14" s="35">
        <f>SUM(AT12)</f>
        <v>234886254.61250848</v>
      </c>
      <c r="AU14" s="10">
        <v>94.901666666666657</v>
      </c>
      <c r="AV14">
        <v>26.108939834930485</v>
      </c>
      <c r="AW14" s="35">
        <f>(AS14*(AU14*(1-(AV14*0.01))))/AT14</f>
        <v>1.7103660522059985</v>
      </c>
      <c r="BC14" s="35">
        <f>SUM(BC12:BC13)</f>
        <v>13726263.755959827</v>
      </c>
      <c r="BD14" s="35">
        <f>SUM(BD12:BD13)</f>
        <v>777941053.64533746</v>
      </c>
      <c r="BE14">
        <v>133.43200000000002</v>
      </c>
      <c r="BF14">
        <v>18.478984443885793</v>
      </c>
      <c r="BG14" s="35">
        <f>(BC14*(BE14*(1-(BF14*0.01))))/BD14</f>
        <v>1.9192662483631957</v>
      </c>
      <c r="BM14" s="35">
        <f>SUM(BM12)</f>
        <v>9935858.6598596592</v>
      </c>
      <c r="BN14" s="35">
        <f>SUM(BN12)</f>
        <v>428603791.29867029</v>
      </c>
      <c r="BO14">
        <v>116.17266666666667</v>
      </c>
      <c r="BP14">
        <v>19.987413175982827</v>
      </c>
      <c r="BQ14" s="35">
        <f>(BM14*(BO14*(1-(BP14*0.01))))/BN14</f>
        <v>2.1548233175922182</v>
      </c>
      <c r="BW14" s="35">
        <f>SUM(BW12:BW13)</f>
        <v>9237161.3629810922</v>
      </c>
      <c r="BX14" s="35">
        <f>SUM(BX12:BX13)</f>
        <v>500024247.30530727</v>
      </c>
      <c r="BY14">
        <v>129.51466666666667</v>
      </c>
      <c r="BZ14">
        <v>50.139157543990265</v>
      </c>
      <c r="CA14" s="35">
        <f>(BW14*(BY14*(1-(BZ14*0.01))))/BX14</f>
        <v>1.1929604060818317</v>
      </c>
      <c r="CG14" s="35">
        <f>SUM(CG12)</f>
        <v>6959771.5552842673</v>
      </c>
      <c r="CH14" s="35">
        <f>SUM(CH12)</f>
        <v>325544446.73145777</v>
      </c>
      <c r="CI14">
        <v>90.148333333333326</v>
      </c>
      <c r="CJ14">
        <v>41.338971366215304</v>
      </c>
      <c r="CK14" s="35">
        <f>(CG14*(CI14*(1-(CJ14*0.01))))/CH14</f>
        <v>1.1305559745136076</v>
      </c>
      <c r="CQ14" s="35">
        <f>SUM(CQ12)</f>
        <v>5264876.2715899665</v>
      </c>
      <c r="CR14" s="35">
        <f>SUM(CR12)</f>
        <v>260017323.51456696</v>
      </c>
      <c r="CS14" s="10">
        <v>55.604666666666667</v>
      </c>
      <c r="CT14">
        <v>17.980202177099493</v>
      </c>
      <c r="CU14" s="35">
        <f>(CQ14*(CS14*(1-(CT14*0.01))))/CR14</f>
        <v>0.92345518027978335</v>
      </c>
    </row>
    <row r="15" spans="1:121" x14ac:dyDescent="0.35">
      <c r="A15" t="s">
        <v>173</v>
      </c>
      <c r="B15" t="s">
        <v>125</v>
      </c>
      <c r="C15">
        <v>92.622699999999995</v>
      </c>
      <c r="D15">
        <v>19</v>
      </c>
      <c r="E15" s="35">
        <f>(4*3.14*(C15/2*3.14)^2)*D15</f>
        <v>5046350.5817242637</v>
      </c>
      <c r="F15" s="35">
        <f>(1.33*3.14*(C15/2*3.14)^3)*D15</f>
        <v>243997938.73090583</v>
      </c>
      <c r="K15" t="s">
        <v>174</v>
      </c>
      <c r="L15" t="s">
        <v>127</v>
      </c>
      <c r="M15">
        <v>80.701999999999998</v>
      </c>
      <c r="N15">
        <v>33</v>
      </c>
      <c r="O15" s="35">
        <f>(4*3.14*(M15/2*3.14)^2)*N15</f>
        <v>6653826.6116546327</v>
      </c>
      <c r="P15" s="35">
        <f>(1.33*3.14*(M15/2*3.14)^3)*N15</f>
        <v>280315478.56945902</v>
      </c>
      <c r="U15" t="s">
        <v>175</v>
      </c>
      <c r="V15" t="s">
        <v>127</v>
      </c>
      <c r="W15">
        <v>82.504000000000005</v>
      </c>
      <c r="X15">
        <v>49</v>
      </c>
      <c r="Y15" s="35">
        <f>(4*3.14*(W15/2*3.14)^2)*X15</f>
        <v>10326069.26163893</v>
      </c>
      <c r="Z15" s="35">
        <f>(1.33*3.14*(W15/2*3.14)^3)*X15</f>
        <v>444735032.13555807</v>
      </c>
      <c r="AE15" t="s">
        <v>176</v>
      </c>
      <c r="AF15" t="s">
        <v>127</v>
      </c>
      <c r="AG15">
        <v>50.0608</v>
      </c>
      <c r="AH15">
        <v>30</v>
      </c>
      <c r="AI15" s="35">
        <f>(4*3.14*(AG15/2*3.14)^2)*AH15</f>
        <v>2327586.1812099027</v>
      </c>
      <c r="AJ15" s="35">
        <f>(1.33*3.14*(AG15/2*3.14)^3)*AH15</f>
        <v>60826784.349420734</v>
      </c>
      <c r="AO15" t="s">
        <v>177</v>
      </c>
      <c r="AP15" t="s">
        <v>127</v>
      </c>
      <c r="AQ15">
        <v>74.150000000000006</v>
      </c>
      <c r="AR15">
        <v>19</v>
      </c>
      <c r="AS15" s="35">
        <f>(4*3.14*(AQ15/2*3.14)^2)*AR15</f>
        <v>3234184.9803092605</v>
      </c>
      <c r="AT15" s="35">
        <f>(1.33*3.14*(AQ15/2*3.14)^3)*AR15</f>
        <v>125189329.47375159</v>
      </c>
      <c r="AY15" t="s">
        <v>178</v>
      </c>
      <c r="AZ15" t="s">
        <v>132</v>
      </c>
      <c r="BA15">
        <v>96.516400000000004</v>
      </c>
      <c r="BB15">
        <v>21</v>
      </c>
      <c r="BC15" s="35">
        <f>(4*3.14*(BA15/2*3.14)^2)*BB15</f>
        <v>6056343.0673905648</v>
      </c>
      <c r="BD15" s="35">
        <f>(1.33*3.14*(BA15/2*3.14)^3)*BB15</f>
        <v>305142629.88614702</v>
      </c>
      <c r="BI15" t="s">
        <v>179</v>
      </c>
      <c r="BJ15" t="s">
        <v>127</v>
      </c>
      <c r="BK15">
        <v>91.811999999999998</v>
      </c>
      <c r="BL15">
        <v>39</v>
      </c>
      <c r="BM15" s="35">
        <f>(4*3.14*(BK15/2*3.14)^2)*BL15</f>
        <v>10177765.662742762</v>
      </c>
      <c r="BN15" s="35">
        <f>(1.33*3.14*(BK15/2*3.14)^3)*BL15</f>
        <v>487801574.00200522</v>
      </c>
      <c r="BS15" t="s">
        <v>180</v>
      </c>
      <c r="BT15" t="s">
        <v>132</v>
      </c>
      <c r="BU15">
        <v>93.960599999999999</v>
      </c>
      <c r="BV15">
        <v>23</v>
      </c>
      <c r="BW15" s="35">
        <f>(4*3.14*(BU15/2*3.14)^2)*BV15</f>
        <v>6286491.6490629017</v>
      </c>
      <c r="BX15" s="35">
        <f>(1.33*3.14*(BU15/2*3.14)^3)*BV15</f>
        <v>308351046.28295153</v>
      </c>
      <c r="CC15" t="s">
        <v>181</v>
      </c>
      <c r="CD15" t="s">
        <v>127</v>
      </c>
      <c r="CE15">
        <v>74.347099999999998</v>
      </c>
      <c r="CF15">
        <v>34</v>
      </c>
      <c r="CG15" s="35">
        <f>(4*3.14*(CE15/2*3.14)^2)*CF15</f>
        <v>5818297.5471993368</v>
      </c>
      <c r="CH15" s="35">
        <f>(1.33*3.14*(CE15/2*3.14)^3)*CF15</f>
        <v>225814207.21500161</v>
      </c>
      <c r="CM15" t="s">
        <v>182</v>
      </c>
      <c r="CN15" t="s">
        <v>132</v>
      </c>
      <c r="CO15">
        <v>89.524799999999999</v>
      </c>
      <c r="CP15">
        <v>29</v>
      </c>
      <c r="CQ15" s="35">
        <f>(4*3.14*(CO15/2*3.14)^2)*CP15</f>
        <v>7195710.1468755454</v>
      </c>
      <c r="CR15" s="35">
        <f>(1.33*3.14*(CO15/2*3.14)^3)*CP15</f>
        <v>336285639.99994993</v>
      </c>
      <c r="DC15" t="s">
        <v>1</v>
      </c>
    </row>
    <row r="16" spans="1:121" x14ac:dyDescent="0.35">
      <c r="B16" t="s">
        <v>137</v>
      </c>
      <c r="C16">
        <v>114.9705</v>
      </c>
      <c r="D16">
        <v>2</v>
      </c>
      <c r="E16" s="35">
        <f>(4*3.14*(C16/2*3.14)^2)*D16</f>
        <v>818449.29710031033</v>
      </c>
      <c r="F16" s="35">
        <f>(1.33*3.14*(C16/2*3.14)^3)*D16</f>
        <v>49121260.442328393</v>
      </c>
      <c r="L16" t="s">
        <v>137</v>
      </c>
      <c r="M16">
        <v>120.767</v>
      </c>
      <c r="N16">
        <v>4</v>
      </c>
      <c r="O16" s="35">
        <f>(4*3.14*(M16/2*3.14)^2)*N16</f>
        <v>1806115.3830055383</v>
      </c>
      <c r="P16" s="35">
        <f>(1.33*3.14*(M16/2*3.14)^3)*N16</f>
        <v>113863642.21023387</v>
      </c>
      <c r="V16" t="s">
        <v>137</v>
      </c>
      <c r="W16">
        <v>128.85499999999999</v>
      </c>
      <c r="X16">
        <v>36</v>
      </c>
      <c r="Y16" s="35">
        <f>(4*3.14*(W16/2*3.14)^2)*X16</f>
        <v>18505209.047146656</v>
      </c>
      <c r="Z16" s="35">
        <f>(1.33*3.14*(W16/2*3.14)^3)*X16</f>
        <v>1244762719.7617769</v>
      </c>
      <c r="AF16" t="s">
        <v>137</v>
      </c>
      <c r="AG16" t="s">
        <v>139</v>
      </c>
      <c r="AI16" s="35" t="e">
        <f>(4*3.14*(AG16/2*3.14)^2)*AH16</f>
        <v>#VALUE!</v>
      </c>
      <c r="AJ16" s="35" t="e">
        <f>(1.33*3.14*(AG16/2*3.14)^3)*AH16</f>
        <v>#VALUE!</v>
      </c>
      <c r="AP16" t="s">
        <v>141</v>
      </c>
      <c r="AQ16" t="s">
        <v>139</v>
      </c>
      <c r="AS16" s="35" t="e">
        <f>(4*3.14*(AQ16/2*3.14)^2)*AR16</f>
        <v>#VALUE!</v>
      </c>
      <c r="AT16" s="35" t="e">
        <f>(1.33*3.14*(AQ16/2*3.14)^3)*AR16</f>
        <v>#VALUE!</v>
      </c>
      <c r="AZ16" t="s">
        <v>137</v>
      </c>
      <c r="BA16">
        <v>136.98429999999999</v>
      </c>
      <c r="BB16">
        <v>3</v>
      </c>
      <c r="BC16" s="35">
        <f>(4*3.14*(BA16/2*3.14)^2)*BB16</f>
        <v>1742817.0039643808</v>
      </c>
      <c r="BD16" s="35">
        <f>(1.33*3.14*(BA16/2*3.14)^3)*BB16</f>
        <v>124627500.60321732</v>
      </c>
      <c r="BJ16" t="s">
        <v>137</v>
      </c>
      <c r="BK16">
        <v>130.44730000000001</v>
      </c>
      <c r="BL16">
        <v>2</v>
      </c>
      <c r="BM16" s="35">
        <f>(4*3.14*(BK16/2*3.14)^2)*BL16</f>
        <v>1053632.4287010888</v>
      </c>
      <c r="BN16" s="35">
        <f>(1.33*3.14*(BK16/2*3.14)^3)*BL16</f>
        <v>71748945.967250675</v>
      </c>
      <c r="BT16" t="s">
        <v>141</v>
      </c>
      <c r="BU16" t="s">
        <v>140</v>
      </c>
      <c r="BW16" s="35" t="e">
        <f>(4*3.14*(BU16/2*3.14)^2)*BV16</f>
        <v>#VALUE!</v>
      </c>
      <c r="BX16" s="35" t="e">
        <f>(1.33*3.14*(BU16/2*3.14)^3)*BV16</f>
        <v>#VALUE!</v>
      </c>
      <c r="CD16" t="s">
        <v>137</v>
      </c>
      <c r="CE16" t="s">
        <v>139</v>
      </c>
      <c r="CG16" s="35" t="e">
        <f>(4*3.14*(CE16/2*3.14)^2)*CF16</f>
        <v>#VALUE!</v>
      </c>
      <c r="CH16" s="35" t="e">
        <f>(1.33*3.14*(CE16/2*3.14)^3)*CF16</f>
        <v>#VALUE!</v>
      </c>
      <c r="CN16" t="s">
        <v>137</v>
      </c>
      <c r="CO16" t="s">
        <v>139</v>
      </c>
      <c r="CQ16" s="35" t="e">
        <f>(4*3.14*(CO16/2*3.14)^2)*CP16</f>
        <v>#VALUE!</v>
      </c>
      <c r="CR16" s="35" t="e">
        <f>(1.33*3.14*(CO16/2*3.14)^3)*CP16</f>
        <v>#VALUE!</v>
      </c>
      <c r="DD16" s="12" t="s">
        <v>24</v>
      </c>
      <c r="DE16" s="12" t="s">
        <v>25</v>
      </c>
    </row>
    <row r="17" spans="1:113" x14ac:dyDescent="0.35">
      <c r="E17" s="35">
        <f>SUM(E15:E16)</f>
        <v>5864799.8788245739</v>
      </c>
      <c r="F17" s="35">
        <f>SUM(F15:F16)</f>
        <v>293119199.17323422</v>
      </c>
      <c r="G17">
        <v>227.30966666666669</v>
      </c>
      <c r="H17">
        <v>52.332234473237193</v>
      </c>
      <c r="I17" s="35">
        <f>(E17*(G17*(1-(H17*0.01))))/F17</f>
        <v>2.1679618301284225</v>
      </c>
      <c r="J17" s="35"/>
      <c r="O17" s="35">
        <f>SUM(O15:O16)</f>
        <v>8459941.9946601707</v>
      </c>
      <c r="P17" s="35">
        <f>SUM(P15:P16)</f>
        <v>394179120.77969289</v>
      </c>
      <c r="Q17" s="10">
        <v>176.96100000000001</v>
      </c>
      <c r="R17">
        <v>45.032748804066834</v>
      </c>
      <c r="S17" s="35">
        <f>(O17*(Q17*(1-(R17*0.01))))/P17</f>
        <v>2.087638761961244</v>
      </c>
      <c r="Y17" s="35">
        <f>SUM(Y15:Y16)</f>
        <v>28831278.308785588</v>
      </c>
      <c r="Z17" s="35">
        <f>SUM(Z15:Z16)</f>
        <v>1689497751.8973351</v>
      </c>
      <c r="AA17">
        <v>314.25500000000005</v>
      </c>
      <c r="AB17">
        <v>51.838330229327447</v>
      </c>
      <c r="AC17" s="35">
        <f>(Y17*(AA17*(1-(AB17*0.01))))/Z17</f>
        <v>2.5827954462241141</v>
      </c>
      <c r="AI17" s="35">
        <f>SUM(AI15)</f>
        <v>2327586.1812099027</v>
      </c>
      <c r="AJ17" s="35">
        <f>SUM(AJ15)</f>
        <v>60826784.349420734</v>
      </c>
      <c r="AK17" s="10">
        <v>153.97900000000001</v>
      </c>
      <c r="AL17">
        <v>57.543604807269354</v>
      </c>
      <c r="AM17" s="35">
        <f>(AI17*(AK17*(1-(AL17*0.01))))/AJ17</f>
        <v>2.5015864987209979</v>
      </c>
      <c r="AS17" s="35">
        <f>SUM(AS15)</f>
        <v>3234184.9803092605</v>
      </c>
      <c r="AT17" s="35">
        <f>SUM(AT15)</f>
        <v>125189329.47375159</v>
      </c>
      <c r="AU17" s="10">
        <v>137.768</v>
      </c>
      <c r="AV17">
        <v>59.332587155232744</v>
      </c>
      <c r="AW17" s="35">
        <f>(AS17*(AU17*(1-(AV17*0.01))))/AT17</f>
        <v>1.4474129065889367</v>
      </c>
      <c r="BC17" s="35">
        <f>SUM(BC15:BC16)</f>
        <v>7799160.0713549461</v>
      </c>
      <c r="BD17" s="35">
        <f>SUM(BD15:BD16)</f>
        <v>429770130.48936433</v>
      </c>
      <c r="BE17">
        <v>136.76866666666666</v>
      </c>
      <c r="BF17">
        <v>31.068170434558052</v>
      </c>
      <c r="BG17" s="35">
        <f>(BC17*(BE17*(1-(BF17*0.01))))/BD17</f>
        <v>1.7108739918532752</v>
      </c>
      <c r="BM17" s="35">
        <f>SUM(BM15:BM16)</f>
        <v>11231398.091443852</v>
      </c>
      <c r="BN17" s="35">
        <f>SUM(BN15:BN16)</f>
        <v>559550519.96925592</v>
      </c>
      <c r="BO17">
        <v>153.60900000000001</v>
      </c>
      <c r="BP17">
        <v>19.903019120115225</v>
      </c>
      <c r="BQ17" s="35">
        <f>(BM17*(BO17*(1-(BP17*0.01))))/BN17</f>
        <v>2.4696040319375312</v>
      </c>
      <c r="BW17" s="35">
        <f>SUM(BW15)</f>
        <v>6286491.6490629017</v>
      </c>
      <c r="BX17" s="35">
        <f>SUM(BX15)</f>
        <v>308351046.28295153</v>
      </c>
      <c r="BY17">
        <v>87.87833333333333</v>
      </c>
      <c r="BZ17">
        <v>39.32984060333947</v>
      </c>
      <c r="CA17" s="35">
        <f>(BW17*(BY17*(1-(BZ17*0.01))))/BX17</f>
        <v>1.0869757723849254</v>
      </c>
      <c r="CG17" s="35">
        <f>SUM(CG15)</f>
        <v>5818297.5471993368</v>
      </c>
      <c r="CH17" s="35">
        <f>SUM(CH15)</f>
        <v>225814207.21500161</v>
      </c>
      <c r="CI17">
        <v>80.885999999999996</v>
      </c>
      <c r="CJ17">
        <v>40.315881494301749</v>
      </c>
      <c r="CK17" s="35">
        <f>(CG17*(CI17*(1-(CJ17*0.01))))/CH17</f>
        <v>1.2438751970449085</v>
      </c>
      <c r="CQ17" s="35">
        <f>SUM(CQ15)</f>
        <v>7195710.1468755454</v>
      </c>
      <c r="CR17" s="35">
        <f>SUM(CR15)</f>
        <v>336285639.99994993</v>
      </c>
      <c r="CS17" s="10">
        <v>86.850000000000009</v>
      </c>
      <c r="CT17">
        <v>36.772383491088256</v>
      </c>
      <c r="CU17" s="35">
        <f>(CQ17*(CS17*(1-(CT17*0.01))))/CR17</f>
        <v>1.1750111067948241</v>
      </c>
      <c r="DC17" s="22">
        <v>0</v>
      </c>
      <c r="DD17">
        <v>2.1818679901877456</v>
      </c>
      <c r="DE17">
        <v>2.0429184873064394</v>
      </c>
    </row>
    <row r="18" spans="1:113" x14ac:dyDescent="0.35">
      <c r="A18" t="s">
        <v>183</v>
      </c>
      <c r="B18" t="s">
        <v>125</v>
      </c>
      <c r="C18">
        <v>100.71</v>
      </c>
      <c r="D18">
        <v>27</v>
      </c>
      <c r="E18" s="35">
        <f>(4*3.14*(C18/2*3.14)^2)*D18</f>
        <v>8478087.6137172394</v>
      </c>
      <c r="F18" s="35">
        <f>(1.33*3.14*(C18/2*3.14)^3)*D18</f>
        <v>445719667.9725253</v>
      </c>
      <c r="K18" t="s">
        <v>184</v>
      </c>
      <c r="L18" t="s">
        <v>127</v>
      </c>
      <c r="M18">
        <v>72.535600000000002</v>
      </c>
      <c r="N18">
        <v>52</v>
      </c>
      <c r="O18" s="35">
        <f>(4*3.14*(M18/2*3.14)^2)*N18</f>
        <v>8470220.2513608541</v>
      </c>
      <c r="P18" s="35">
        <f>(1.33*3.14*(M18/2*3.14)^3)*N18</f>
        <v>320728249.02242833</v>
      </c>
      <c r="U18" t="s">
        <v>185</v>
      </c>
      <c r="V18" t="s">
        <v>127</v>
      </c>
      <c r="W18">
        <v>73.23</v>
      </c>
      <c r="X18">
        <v>43</v>
      </c>
      <c r="Y18" s="35">
        <f>(4*3.14*(W18/2*3.14)^2)*X18</f>
        <v>7138968.5393202174</v>
      </c>
      <c r="Z18" s="35">
        <f>(1.33*3.14*(W18/2*3.14)^3)*X18</f>
        <v>272907709.38882041</v>
      </c>
      <c r="AE18" t="s">
        <v>186</v>
      </c>
      <c r="AF18" t="s">
        <v>127</v>
      </c>
      <c r="AG18">
        <v>46.826999999999998</v>
      </c>
      <c r="AH18">
        <v>43</v>
      </c>
      <c r="AI18" s="35">
        <f>(4*3.14*(AG18/2*3.14)^2)*AH18</f>
        <v>2919107.3771171891</v>
      </c>
      <c r="AJ18" s="35">
        <f>(1.33*3.14*(AG18/2*3.14)^3)*AH18</f>
        <v>71357184.805423886</v>
      </c>
      <c r="AO18" t="s">
        <v>187</v>
      </c>
      <c r="AP18" t="s">
        <v>127</v>
      </c>
      <c r="AQ18">
        <v>69.959999999999994</v>
      </c>
      <c r="AR18">
        <v>20</v>
      </c>
      <c r="AS18" s="35">
        <f>(4*3.14*(AQ18/2*3.14)^2)*AR18</f>
        <v>3030529.6785646076</v>
      </c>
      <c r="AT18" s="35">
        <f>(1.33*3.14*(AQ18/2*3.14)^3)*AR18</f>
        <v>110677577.39147015</v>
      </c>
      <c r="AY18" t="s">
        <v>188</v>
      </c>
      <c r="AZ18" t="s">
        <v>132</v>
      </c>
      <c r="BA18">
        <v>90.738500000000002</v>
      </c>
      <c r="BB18">
        <v>45</v>
      </c>
      <c r="BC18" s="35">
        <f>(4*3.14*(BA18/2*3.14)^2)*BB18</f>
        <v>11470560.749078978</v>
      </c>
      <c r="BD18" s="35">
        <f>(1.33*3.14*(BA18/2*3.14)^3)*BB18</f>
        <v>543334831.28573143</v>
      </c>
      <c r="BI18" t="s">
        <v>189</v>
      </c>
      <c r="BJ18" t="s">
        <v>127</v>
      </c>
      <c r="BK18">
        <v>86.29</v>
      </c>
      <c r="BL18">
        <v>25</v>
      </c>
      <c r="BM18" s="35">
        <f>(4*3.14*(BK18/2*3.14)^2)*BL18</f>
        <v>5763016.869768261</v>
      </c>
      <c r="BN18" s="35">
        <f>(1.33*3.14*(BK18/2*3.14)^3)*BL18</f>
        <v>259598191.07952467</v>
      </c>
      <c r="BS18" t="s">
        <v>190</v>
      </c>
      <c r="BT18" t="s">
        <v>132</v>
      </c>
      <c r="BU18">
        <v>94.968699999999998</v>
      </c>
      <c r="BV18">
        <v>31</v>
      </c>
      <c r="BW18" s="35">
        <f>(4*3.14*(BU18/2*3.14)^2)*BV18</f>
        <v>8655887.9179308712</v>
      </c>
      <c r="BX18" s="35">
        <f>(1.33*3.14*(BU18/2*3.14)^3)*BV18</f>
        <v>429124607.72042888</v>
      </c>
      <c r="CC18" t="s">
        <v>191</v>
      </c>
      <c r="CD18" t="s">
        <v>132</v>
      </c>
      <c r="CE18">
        <v>71.919700000000006</v>
      </c>
      <c r="CF18">
        <v>45</v>
      </c>
      <c r="CG18" s="35">
        <f>(4*3.14*(CE18/2*3.14)^2)*CF18</f>
        <v>7206048.6907250732</v>
      </c>
      <c r="CH18" s="35">
        <f>(1.33*3.14*(CE18/2*3.14)^3)*CF18</f>
        <v>270543037.35316211</v>
      </c>
      <c r="CM18" t="s">
        <v>192</v>
      </c>
      <c r="CN18" t="s">
        <v>132</v>
      </c>
      <c r="CO18">
        <v>93.642700000000005</v>
      </c>
      <c r="CP18">
        <v>20</v>
      </c>
      <c r="CQ18" s="35">
        <f>(4*3.14*(CO18/2*3.14)^2)*CP18</f>
        <v>5429586.9745150618</v>
      </c>
      <c r="CR18" s="35">
        <f>(1.33*3.14*(CO18/2*3.14)^3)*CP18</f>
        <v>265419009.17074057</v>
      </c>
      <c r="DC18" s="22">
        <v>0.04</v>
      </c>
      <c r="DD18">
        <v>2.3042017857820452</v>
      </c>
      <c r="DE18">
        <v>2.0610312071870838</v>
      </c>
    </row>
    <row r="19" spans="1:113" x14ac:dyDescent="0.35">
      <c r="B19" t="s">
        <v>137</v>
      </c>
      <c r="C19" t="s">
        <v>139</v>
      </c>
      <c r="E19" s="35" t="e">
        <f>(4*3.14*(C19/2*3.14)^2)*D19</f>
        <v>#VALUE!</v>
      </c>
      <c r="F19" s="35" t="e">
        <f>(1.33*3.14*(C19/2*3.14)^3)*D19</f>
        <v>#VALUE!</v>
      </c>
      <c r="L19" t="s">
        <v>141</v>
      </c>
      <c r="M19" t="s">
        <v>139</v>
      </c>
      <c r="O19" s="35" t="e">
        <f>(4*3.14*(M19/2*3.14)^2)*N19</f>
        <v>#VALUE!</v>
      </c>
      <c r="P19" s="35" t="e">
        <f>(1.33*3.14*(M19/2*3.14)^3)*N19</f>
        <v>#VALUE!</v>
      </c>
      <c r="V19" t="s">
        <v>137</v>
      </c>
      <c r="W19">
        <v>111.983</v>
      </c>
      <c r="X19">
        <v>27</v>
      </c>
      <c r="Y19" s="35">
        <f>(4*3.14*(W19/2*3.14)^2)*X19</f>
        <v>10482307.709296698</v>
      </c>
      <c r="Z19" s="35">
        <f>(1.33*3.14*(W19/2*3.14)^3)*X19</f>
        <v>612773963.92431509</v>
      </c>
      <c r="AF19" t="s">
        <v>137</v>
      </c>
      <c r="AG19" t="s">
        <v>139</v>
      </c>
      <c r="AI19" s="35" t="e">
        <f>(4*3.14*(AG19/2*3.14)^2)*AH19</f>
        <v>#VALUE!</v>
      </c>
      <c r="AJ19" s="35" t="e">
        <f>(1.33*3.14*(AG19/2*3.14)^3)*AH19</f>
        <v>#VALUE!</v>
      </c>
      <c r="AP19" t="s">
        <v>141</v>
      </c>
      <c r="AQ19" t="s">
        <v>139</v>
      </c>
      <c r="AS19" s="35" t="e">
        <f>(4*3.14*(AQ19/2*3.14)^2)*AR19</f>
        <v>#VALUE!</v>
      </c>
      <c r="AT19" s="35" t="e">
        <f>(1.33*3.14*(AQ19/2*3.14)^3)*AR19</f>
        <v>#VALUE!</v>
      </c>
      <c r="AZ19" t="s">
        <v>137</v>
      </c>
      <c r="BA19" t="s">
        <v>139</v>
      </c>
      <c r="BC19" s="35" t="e">
        <f>(4*3.14*(BA19/2*3.14)^2)*BB19</f>
        <v>#VALUE!</v>
      </c>
      <c r="BD19" s="35" t="e">
        <f>(1.33*3.14*(BA19/2*3.14)^3)*BB19</f>
        <v>#VALUE!</v>
      </c>
      <c r="BJ19" t="s">
        <v>137</v>
      </c>
      <c r="BK19">
        <v>129.69390000000001</v>
      </c>
      <c r="BL19">
        <v>4</v>
      </c>
      <c r="BM19" s="35">
        <f>(4*3.14*(BK19/2*3.14)^2)*BL19</f>
        <v>2082994.079804132</v>
      </c>
      <c r="BN19" s="35">
        <f>(1.33*3.14*(BK19/2*3.14)^3)*BL19</f>
        <v>141025902.50350937</v>
      </c>
      <c r="BT19" t="s">
        <v>137</v>
      </c>
      <c r="BU19">
        <v>131.2688</v>
      </c>
      <c r="BV19">
        <v>1</v>
      </c>
      <c r="BW19" s="35">
        <f>(4*3.14*(BU19/2*3.14)^2)*BV19</f>
        <v>533472.42338033987</v>
      </c>
      <c r="BX19" s="35">
        <f>(1.33*3.14*(BU19/2*3.14)^3)*BV19</f>
        <v>36556515.398940884</v>
      </c>
      <c r="CD19" t="s">
        <v>137</v>
      </c>
      <c r="CE19" t="s">
        <v>140</v>
      </c>
      <c r="CG19" s="35" t="e">
        <f>(4*3.14*(CE19/2*3.14)^2)*CF19</f>
        <v>#VALUE!</v>
      </c>
      <c r="CH19" s="35" t="e">
        <f>(1.33*3.14*(CE19/2*3.14)^3)*CF19</f>
        <v>#VALUE!</v>
      </c>
      <c r="CN19" t="s">
        <v>137</v>
      </c>
      <c r="CO19" t="s">
        <v>139</v>
      </c>
      <c r="CQ19" s="35" t="e">
        <f>(4*3.14*(CO19/2*3.14)^2)*CP19</f>
        <v>#VALUE!</v>
      </c>
      <c r="CR19" s="35" t="e">
        <f>(1.33*3.14*(CO19/2*3.14)^3)*CP19</f>
        <v>#VALUE!</v>
      </c>
      <c r="DC19" s="22">
        <v>0.1</v>
      </c>
      <c r="DD19">
        <v>2.3679824275065751</v>
      </c>
      <c r="DE19">
        <v>1.2878199674605035</v>
      </c>
    </row>
    <row r="20" spans="1:113" x14ac:dyDescent="0.35">
      <c r="E20" s="35">
        <f>SUM(E18)</f>
        <v>8478087.6137172394</v>
      </c>
      <c r="F20" s="35">
        <f>SUM(F18)</f>
        <v>445719667.9725253</v>
      </c>
      <c r="G20">
        <v>201.25466666666668</v>
      </c>
      <c r="H20">
        <v>52.581144421622085</v>
      </c>
      <c r="I20" s="35">
        <f>(E20*(G20*(1-(H20*0.01))))/F20</f>
        <v>1.8152361417958649</v>
      </c>
      <c r="J20" s="35"/>
      <c r="O20" s="35">
        <f>SUM(O18)</f>
        <v>8470220.2513608541</v>
      </c>
      <c r="P20" s="35">
        <f>SUM(P18)</f>
        <v>320728249.02242833</v>
      </c>
      <c r="Q20" s="10">
        <v>214.48400000000001</v>
      </c>
      <c r="R20">
        <v>49.521070454029612</v>
      </c>
      <c r="S20" s="35">
        <f>(O20*(Q20*(1-(R20*0.01))))/P20</f>
        <v>2.8593184542525636</v>
      </c>
      <c r="U20" s="10"/>
      <c r="Y20" s="35">
        <f>SUM(Y18:Y19)</f>
        <v>17621276.248616915</v>
      </c>
      <c r="Z20" s="35">
        <f>SUM(Z18:Z19)</f>
        <v>885681673.3131355</v>
      </c>
      <c r="AA20">
        <v>320.2936666666667</v>
      </c>
      <c r="AB20">
        <v>53.012424716293758</v>
      </c>
      <c r="AC20" s="35">
        <f>(Y20*(AA20*(1-(AB20*0.01))))/Z20</f>
        <v>2.9942708831933622</v>
      </c>
      <c r="AI20" s="35">
        <f>SUM(AI18)</f>
        <v>2919107.3771171891</v>
      </c>
      <c r="AJ20" s="35">
        <f>SUM(AJ18)</f>
        <v>71357184.805423886</v>
      </c>
      <c r="AK20" s="10">
        <v>130.95166666666668</v>
      </c>
      <c r="AL20">
        <v>56.57026275424748</v>
      </c>
      <c r="AM20" s="35">
        <f>(AI20*(AK20*(1-(AL20*0.01))))/AJ20</f>
        <v>2.3265403800917963</v>
      </c>
      <c r="AO20" s="10"/>
      <c r="AS20" s="35">
        <f>SUM(AS18)</f>
        <v>3030529.6785646076</v>
      </c>
      <c r="AT20" s="35">
        <f>SUM(AT18)</f>
        <v>110677577.39147015</v>
      </c>
      <c r="AU20" s="10">
        <v>109.44833333333334</v>
      </c>
      <c r="AV20">
        <v>49.949205947412842</v>
      </c>
      <c r="AW20" s="35">
        <f>(AS20*(AU20*(1-(AV20*0.01))))/AT20</f>
        <v>1.4999577340466834</v>
      </c>
      <c r="BC20" s="35">
        <f>SUM(BC18)</f>
        <v>11470560.749078978</v>
      </c>
      <c r="BD20" s="35">
        <f>SUM(BD18)</f>
        <v>543334831.28573143</v>
      </c>
      <c r="BE20">
        <v>122.91633333333334</v>
      </c>
      <c r="BF20">
        <v>25.177385983817441</v>
      </c>
      <c r="BG20" s="35">
        <f>(BC20*(BE20*(1-(BF20*0.01))))/BD20</f>
        <v>1.9415991604175271</v>
      </c>
      <c r="BM20" s="35">
        <f>SUM(BM18:BM19)</f>
        <v>7846010.9495723927</v>
      </c>
      <c r="BN20" s="35">
        <f>SUM(BN18:BN19)</f>
        <v>400624093.58303404</v>
      </c>
      <c r="BO20">
        <v>128.125</v>
      </c>
      <c r="BP20">
        <v>24.585010080820606</v>
      </c>
      <c r="BQ20" s="35">
        <f>(BM20*(BO20*(1-(BP20*0.01))))/BN20</f>
        <v>1.892358439304535</v>
      </c>
      <c r="BW20" s="35">
        <f>SUM(BW18:BW19)</f>
        <v>9189360.3413112108</v>
      </c>
      <c r="BX20" s="35">
        <f>SUM(BX18:BX19)</f>
        <v>465681123.11936975</v>
      </c>
      <c r="BY20">
        <v>97.700666666666663</v>
      </c>
      <c r="BZ20">
        <v>33.468253398909013</v>
      </c>
      <c r="CA20" s="35">
        <f>(BW20*(BY20*(1-(BZ20*0.01))))/BX20</f>
        <v>1.2826941085642727</v>
      </c>
      <c r="CG20" s="35">
        <f>SUM(CG18)</f>
        <v>7206048.6907250732</v>
      </c>
      <c r="CH20" s="35">
        <f>SUM(CH18)</f>
        <v>270543037.35316211</v>
      </c>
      <c r="CI20">
        <v>93.851666666666674</v>
      </c>
      <c r="CJ20">
        <v>35.093370783507609</v>
      </c>
      <c r="CK20" s="35">
        <f>(CG20*(CI20*(1-(CJ20*0.01))))/CH20</f>
        <v>1.6225267883197783</v>
      </c>
      <c r="CQ20" s="35">
        <f>SUM(CQ18)</f>
        <v>5429586.9745150618</v>
      </c>
      <c r="CR20" s="35">
        <f>SUM(CR18)</f>
        <v>265419009.17074057</v>
      </c>
      <c r="CS20" s="10">
        <v>90.521000000000001</v>
      </c>
      <c r="CT20">
        <v>39.063732241477581</v>
      </c>
      <c r="CU20" s="35">
        <f>(CQ20*(CS20*(1-(CT20*0.01))))/CR20</f>
        <v>1.1283919122165518</v>
      </c>
      <c r="DC20" s="22">
        <v>0.2</v>
      </c>
      <c r="DD20">
        <v>2.0104374279379758</v>
      </c>
      <c r="DE20">
        <v>1.3073210142340661</v>
      </c>
      <c r="DH20" s="12" t="s">
        <v>24</v>
      </c>
      <c r="DI20" s="12" t="s">
        <v>25</v>
      </c>
    </row>
    <row r="21" spans="1:113" x14ac:dyDescent="0.35">
      <c r="U21" s="10"/>
      <c r="AO21" s="10"/>
      <c r="DC21" s="24" t="s">
        <v>14</v>
      </c>
      <c r="DD21">
        <v>1.4842248675967518</v>
      </c>
      <c r="DE21">
        <v>1.1469792760526742</v>
      </c>
      <c r="DG21" s="22">
        <v>0</v>
      </c>
      <c r="DH21" t="s">
        <v>201</v>
      </c>
      <c r="DI21" t="s">
        <v>201</v>
      </c>
    </row>
    <row r="22" spans="1:113" x14ac:dyDescent="0.35">
      <c r="I22" s="35"/>
      <c r="J22" s="35"/>
      <c r="S22" s="35"/>
      <c r="U22" s="10"/>
      <c r="AC22" s="35"/>
      <c r="AM22" s="35"/>
      <c r="AO22" s="10"/>
      <c r="AW22" s="35"/>
      <c r="BG22" s="35"/>
      <c r="BQ22" s="35"/>
      <c r="CA22" s="35"/>
      <c r="CK22" s="35"/>
      <c r="CU22" s="35"/>
      <c r="DG22" s="22">
        <v>0.04</v>
      </c>
      <c r="DH22" t="s">
        <v>201</v>
      </c>
      <c r="DI22" t="s">
        <v>201</v>
      </c>
    </row>
    <row r="23" spans="1:113" x14ac:dyDescent="0.35">
      <c r="U23" s="10"/>
      <c r="AO23" s="10"/>
      <c r="DG23" s="22">
        <v>0.1</v>
      </c>
      <c r="DH23" t="s">
        <v>201</v>
      </c>
      <c r="DI23" t="s">
        <v>202</v>
      </c>
    </row>
    <row r="24" spans="1:113" x14ac:dyDescent="0.35">
      <c r="U24" s="10"/>
      <c r="AO24" s="10"/>
      <c r="DD24" s="12" t="s">
        <v>24</v>
      </c>
      <c r="DE24" s="12" t="s">
        <v>25</v>
      </c>
      <c r="DG24" s="22">
        <v>0.2</v>
      </c>
      <c r="DH24" t="s">
        <v>203</v>
      </c>
      <c r="DI24" t="s">
        <v>202</v>
      </c>
    </row>
    <row r="25" spans="1:113" x14ac:dyDescent="0.35">
      <c r="A25" s="10"/>
      <c r="M25" s="10"/>
      <c r="AA25" s="10"/>
      <c r="AK25" s="10"/>
      <c r="AS25" s="10"/>
      <c r="CQ25" s="10"/>
      <c r="DC25" s="22">
        <v>0</v>
      </c>
      <c r="DD25">
        <v>0.32754675838607877</v>
      </c>
      <c r="DE25">
        <v>0.19555697014560955</v>
      </c>
      <c r="DG25" s="24" t="s">
        <v>14</v>
      </c>
      <c r="DH25" t="s">
        <v>204</v>
      </c>
      <c r="DI25" t="s">
        <v>202</v>
      </c>
    </row>
    <row r="26" spans="1:113" x14ac:dyDescent="0.35">
      <c r="A26" s="10"/>
      <c r="M26" s="10"/>
      <c r="AA26" s="10"/>
      <c r="AK26" s="10"/>
      <c r="AS26" s="10"/>
      <c r="BC26" s="10"/>
      <c r="BV26" s="10"/>
      <c r="CQ26" s="10"/>
      <c r="DC26" s="22">
        <v>0.04</v>
      </c>
      <c r="DD26">
        <v>0.21756455818208514</v>
      </c>
      <c r="DE26">
        <v>0.10435981651434065</v>
      </c>
    </row>
    <row r="27" spans="1:113" x14ac:dyDescent="0.35">
      <c r="A27" s="10"/>
      <c r="C27" s="10"/>
      <c r="M27" s="10"/>
      <c r="O27" s="10"/>
      <c r="AA27" s="10"/>
      <c r="AC27" s="10"/>
      <c r="AK27" s="10"/>
      <c r="AM27" s="10"/>
      <c r="AS27" s="10"/>
      <c r="AU27" s="10"/>
      <c r="BC27" s="10"/>
      <c r="BV27" s="10"/>
      <c r="CQ27" s="10"/>
      <c r="CS27" s="10"/>
      <c r="DC27" s="22">
        <v>0.1</v>
      </c>
      <c r="DD27">
        <v>0.43635920886062723</v>
      </c>
      <c r="DE27">
        <v>9.2178262136616895E-2</v>
      </c>
    </row>
    <row r="28" spans="1:113" x14ac:dyDescent="0.35">
      <c r="A28" s="10"/>
      <c r="M28" s="10"/>
      <c r="AA28" s="10"/>
      <c r="AK28" s="10"/>
      <c r="AS28" s="10"/>
      <c r="BC28" s="10"/>
      <c r="BE28" s="10"/>
      <c r="BP28" s="10"/>
      <c r="BV28" s="10"/>
      <c r="BX28" s="10"/>
      <c r="CJ28" s="10"/>
      <c r="CQ28" s="10"/>
      <c r="DC28" s="22">
        <v>0.2</v>
      </c>
      <c r="DD28">
        <v>0.43983114083415048</v>
      </c>
      <c r="DE28">
        <v>0.19099425826363053</v>
      </c>
    </row>
    <row r="29" spans="1:113" x14ac:dyDescent="0.35">
      <c r="A29" s="10"/>
      <c r="M29" s="10"/>
      <c r="AA29" s="10"/>
      <c r="AK29" s="10"/>
      <c r="AS29" s="10"/>
      <c r="BC29" s="10"/>
      <c r="BV29" s="10"/>
      <c r="CQ29" s="10"/>
      <c r="DC29" s="24" t="s">
        <v>14</v>
      </c>
      <c r="DD29">
        <v>0.14006136266357738</v>
      </c>
      <c r="DE29">
        <v>0.18593432699966997</v>
      </c>
    </row>
    <row r="30" spans="1:113" x14ac:dyDescent="0.35">
      <c r="A30" s="10"/>
      <c r="C30" s="10"/>
      <c r="M30" s="10"/>
      <c r="O30" s="10"/>
      <c r="AA30" s="10"/>
      <c r="AC30" s="10"/>
      <c r="AK30" s="10"/>
      <c r="AM30" s="10"/>
      <c r="AS30" s="10"/>
      <c r="AU30" s="10"/>
      <c r="BC30" s="10"/>
      <c r="BV30" s="10"/>
      <c r="CQ30" s="10"/>
      <c r="CS30" s="10"/>
    </row>
    <row r="31" spans="1:113" x14ac:dyDescent="0.35">
      <c r="A31" s="10"/>
      <c r="M31" s="10"/>
      <c r="AA31" s="10"/>
      <c r="AK31" s="10"/>
      <c r="AS31" s="10"/>
      <c r="BC31" s="10"/>
      <c r="BE31" s="10"/>
      <c r="BP31" s="10"/>
      <c r="BV31" s="10"/>
      <c r="BX31" s="10"/>
      <c r="CJ31" s="10"/>
      <c r="CQ31" s="10"/>
    </row>
    <row r="32" spans="1:113" x14ac:dyDescent="0.35">
      <c r="A32" s="10"/>
      <c r="M32" s="10"/>
      <c r="AA32" s="10"/>
      <c r="AK32" s="10"/>
      <c r="AS32" s="10"/>
      <c r="BC32" s="10"/>
      <c r="BV32" s="10"/>
      <c r="CQ32" s="10"/>
    </row>
    <row r="33" spans="1:97" x14ac:dyDescent="0.35">
      <c r="A33" s="10"/>
      <c r="C33" s="10"/>
      <c r="M33" s="10"/>
      <c r="O33" s="10"/>
      <c r="AA33" s="10"/>
      <c r="AC33" s="10"/>
      <c r="AK33" s="10"/>
      <c r="AM33" s="10"/>
      <c r="AS33" s="10"/>
      <c r="AU33" s="10"/>
      <c r="BC33" s="10"/>
      <c r="BV33" s="10"/>
      <c r="CQ33" s="10"/>
      <c r="CS33" s="10"/>
    </row>
    <row r="34" spans="1:97" x14ac:dyDescent="0.35">
      <c r="A34" s="10"/>
      <c r="M34" s="10"/>
      <c r="AA34" s="10"/>
      <c r="AK34" s="10"/>
      <c r="AS34" s="10"/>
      <c r="BC34" s="10"/>
      <c r="BE34" s="10"/>
      <c r="BP34" s="10"/>
      <c r="BV34" s="10"/>
      <c r="BX34" s="10"/>
      <c r="CJ34" s="10"/>
      <c r="CQ34" s="10"/>
    </row>
    <row r="35" spans="1:97" x14ac:dyDescent="0.35">
      <c r="A35" s="10"/>
      <c r="M35" s="10"/>
      <c r="AA35" s="10"/>
      <c r="AK35" s="10"/>
      <c r="AS35" s="10"/>
      <c r="BC35" s="10"/>
      <c r="BV35" s="10"/>
      <c r="CQ35" s="10"/>
    </row>
    <row r="36" spans="1:97" x14ac:dyDescent="0.35">
      <c r="A36" s="10"/>
      <c r="C36" s="10"/>
      <c r="M36" s="10"/>
      <c r="O36" s="10"/>
      <c r="AA36" s="10"/>
      <c r="AC36" s="10"/>
      <c r="AK36" s="10"/>
      <c r="AM36" s="10"/>
      <c r="AS36" s="10"/>
      <c r="AU36" s="10"/>
      <c r="BC36" s="10"/>
      <c r="BV36" s="10"/>
      <c r="CQ36" s="10"/>
      <c r="CS36" s="10"/>
    </row>
    <row r="37" spans="1:97" x14ac:dyDescent="0.35">
      <c r="A37" s="10"/>
      <c r="M37" s="10"/>
      <c r="AA37" s="10"/>
      <c r="AK37" s="10"/>
      <c r="AS37" s="10"/>
      <c r="BC37" s="10"/>
      <c r="BE37" s="10"/>
      <c r="BP37" s="10"/>
      <c r="BV37" s="10"/>
      <c r="BX37" s="10"/>
      <c r="CJ37" s="10"/>
      <c r="CQ37" s="10"/>
    </row>
    <row r="38" spans="1:97" x14ac:dyDescent="0.35">
      <c r="A38" s="10"/>
      <c r="M38" s="10"/>
      <c r="AA38" s="10"/>
      <c r="AK38" s="10"/>
      <c r="AS38" s="10"/>
      <c r="BC38" s="10"/>
      <c r="BV38" s="10"/>
      <c r="CQ38" s="10"/>
    </row>
    <row r="39" spans="1:97" x14ac:dyDescent="0.35">
      <c r="A39" s="10"/>
      <c r="C39" s="10"/>
      <c r="M39" s="10"/>
      <c r="O39" s="10"/>
      <c r="AA39" s="10"/>
      <c r="AC39" s="10"/>
      <c r="AK39" s="10"/>
      <c r="AM39" s="10"/>
      <c r="AS39" s="10"/>
      <c r="AU39" s="10"/>
      <c r="BC39" s="10"/>
      <c r="BV39" s="10"/>
      <c r="CQ39" s="10"/>
      <c r="CS39" s="10"/>
    </row>
    <row r="40" spans="1:97" x14ac:dyDescent="0.35">
      <c r="A40" s="10"/>
      <c r="M40" s="10"/>
      <c r="AA40" s="10"/>
      <c r="AK40" s="10"/>
      <c r="AS40" s="10"/>
      <c r="BC40" s="10"/>
      <c r="BE40" s="10"/>
      <c r="BP40" s="10"/>
      <c r="BV40" s="10"/>
      <c r="BX40" s="10"/>
      <c r="CJ40" s="10"/>
      <c r="CQ40" s="10"/>
    </row>
    <row r="41" spans="1:97" x14ac:dyDescent="0.35">
      <c r="A41" s="10"/>
      <c r="M41" s="10"/>
      <c r="AA41" s="10"/>
      <c r="AK41" s="10"/>
      <c r="AS41" s="10"/>
      <c r="BC41" s="10"/>
      <c r="BV41" s="10"/>
      <c r="CQ41" s="10"/>
    </row>
    <row r="42" spans="1:97" x14ac:dyDescent="0.35">
      <c r="A42" s="10"/>
      <c r="C42" s="10"/>
      <c r="M42" s="10"/>
      <c r="O42" s="10"/>
      <c r="AA42" s="10"/>
      <c r="AC42" s="10"/>
      <c r="AK42" s="10"/>
      <c r="AM42" s="10"/>
      <c r="AS42" s="10"/>
      <c r="AU42" s="10"/>
      <c r="BC42" s="10"/>
      <c r="BV42" s="10"/>
      <c r="CQ42" s="10"/>
      <c r="CS42" s="10"/>
    </row>
    <row r="43" spans="1:97" x14ac:dyDescent="0.35">
      <c r="BC43" s="10"/>
      <c r="BE43" s="10"/>
      <c r="BP43" s="10"/>
      <c r="BV43" s="10"/>
      <c r="BX43" s="10"/>
      <c r="CJ43" s="10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8E4B3-CFBE-489E-8F77-334D1985B377}">
  <dimension ref="A1:BD13"/>
  <sheetViews>
    <sheetView topLeftCell="L1" zoomScale="50" zoomScaleNormal="50" workbookViewId="0">
      <selection activeCell="AT1" sqref="AT1:AW13"/>
    </sheetView>
  </sheetViews>
  <sheetFormatPr defaultRowHeight="14.5" x14ac:dyDescent="0.35"/>
  <cols>
    <col min="1" max="1" width="12.6328125" bestFit="1" customWidth="1"/>
    <col min="3" max="3" width="27.36328125" bestFit="1" customWidth="1"/>
    <col min="4" max="4" width="15.81640625" bestFit="1" customWidth="1"/>
    <col min="5" max="5" width="12.26953125" bestFit="1" customWidth="1"/>
    <col min="6" max="6" width="12.6328125" bestFit="1" customWidth="1"/>
    <col min="8" max="8" width="18.6328125" bestFit="1" customWidth="1"/>
    <col min="9" max="9" width="13.54296875" bestFit="1" customWidth="1"/>
    <col min="11" max="11" width="13.36328125" bestFit="1" customWidth="1"/>
    <col min="12" max="12" width="9.54296875" bestFit="1" customWidth="1"/>
    <col min="13" max="13" width="18.6328125" bestFit="1" customWidth="1"/>
    <col min="14" max="14" width="13.54296875" bestFit="1" customWidth="1"/>
    <col min="18" max="18" width="10.08984375" bestFit="1" customWidth="1"/>
    <col min="21" max="21" width="14.6328125" bestFit="1" customWidth="1"/>
    <col min="26" max="26" width="12.6328125" bestFit="1" customWidth="1"/>
  </cols>
  <sheetData>
    <row r="1" spans="1:56" x14ac:dyDescent="0.35">
      <c r="A1" s="30" t="s">
        <v>119</v>
      </c>
      <c r="B1" s="30" t="s">
        <v>120</v>
      </c>
      <c r="C1" s="30" t="s">
        <v>194</v>
      </c>
      <c r="D1" s="30" t="s">
        <v>122</v>
      </c>
      <c r="F1" t="s">
        <v>123</v>
      </c>
      <c r="G1" t="s">
        <v>120</v>
      </c>
      <c r="H1" t="s">
        <v>193</v>
      </c>
      <c r="I1" t="s">
        <v>122</v>
      </c>
      <c r="K1" s="30" t="s">
        <v>123</v>
      </c>
      <c r="L1" s="30" t="s">
        <v>120</v>
      </c>
      <c r="M1" s="30" t="s">
        <v>193</v>
      </c>
      <c r="N1" s="30" t="s">
        <v>122</v>
      </c>
      <c r="P1" t="s">
        <v>123</v>
      </c>
      <c r="Q1" t="s">
        <v>120</v>
      </c>
      <c r="R1" t="s">
        <v>193</v>
      </c>
      <c r="S1" t="s">
        <v>122</v>
      </c>
      <c r="U1" s="30" t="s">
        <v>123</v>
      </c>
      <c r="V1" s="30" t="s">
        <v>120</v>
      </c>
      <c r="W1" s="30" t="s">
        <v>193</v>
      </c>
      <c r="X1" s="30" t="s">
        <v>122</v>
      </c>
      <c r="Z1" t="s">
        <v>123</v>
      </c>
      <c r="AA1" t="s">
        <v>120</v>
      </c>
      <c r="AB1" t="s">
        <v>193</v>
      </c>
      <c r="AC1" t="s">
        <v>122</v>
      </c>
      <c r="AF1" s="30" t="s">
        <v>123</v>
      </c>
      <c r="AG1" s="30" t="s">
        <v>120</v>
      </c>
      <c r="AH1" s="30" t="s">
        <v>193</v>
      </c>
      <c r="AI1" s="30" t="s">
        <v>122</v>
      </c>
      <c r="AM1" t="s">
        <v>123</v>
      </c>
      <c r="AN1" t="s">
        <v>120</v>
      </c>
      <c r="AO1" t="s">
        <v>193</v>
      </c>
      <c r="AP1" t="s">
        <v>122</v>
      </c>
      <c r="AT1" s="30" t="s">
        <v>123</v>
      </c>
      <c r="AU1" s="30" t="s">
        <v>120</v>
      </c>
      <c r="AV1" s="30" t="s">
        <v>193</v>
      </c>
      <c r="AW1" s="30" t="s">
        <v>122</v>
      </c>
      <c r="BA1" t="s">
        <v>123</v>
      </c>
      <c r="BB1" t="s">
        <v>120</v>
      </c>
      <c r="BC1" t="s">
        <v>193</v>
      </c>
      <c r="BD1" t="s">
        <v>122</v>
      </c>
    </row>
    <row r="2" spans="1:56" x14ac:dyDescent="0.35">
      <c r="A2" s="30" t="s">
        <v>124</v>
      </c>
      <c r="B2" s="30" t="s">
        <v>125</v>
      </c>
      <c r="C2" s="30">
        <v>76.432000000000002</v>
      </c>
      <c r="D2" s="30">
        <v>57</v>
      </c>
      <c r="F2" t="s">
        <v>126</v>
      </c>
      <c r="G2" t="s">
        <v>127</v>
      </c>
      <c r="H2">
        <v>72.3</v>
      </c>
      <c r="I2">
        <v>47</v>
      </c>
      <c r="K2" s="30" t="s">
        <v>128</v>
      </c>
      <c r="L2" s="30" t="s">
        <v>127</v>
      </c>
      <c r="M2" s="30">
        <v>80.802000000000007</v>
      </c>
      <c r="N2" s="30">
        <v>25</v>
      </c>
      <c r="P2" t="s">
        <v>129</v>
      </c>
      <c r="Q2" t="s">
        <v>127</v>
      </c>
      <c r="R2">
        <v>71.521000000000001</v>
      </c>
      <c r="S2">
        <v>29</v>
      </c>
      <c r="U2" s="30" t="s">
        <v>130</v>
      </c>
      <c r="V2" s="30" t="s">
        <v>127</v>
      </c>
      <c r="W2" s="30">
        <v>80.453999999999994</v>
      </c>
      <c r="X2" s="30">
        <v>32</v>
      </c>
      <c r="Z2" t="s">
        <v>131</v>
      </c>
      <c r="AA2" t="s">
        <v>132</v>
      </c>
      <c r="AB2">
        <v>70.366500000000002</v>
      </c>
      <c r="AC2">
        <v>30</v>
      </c>
      <c r="AF2" s="30" t="s">
        <v>133</v>
      </c>
      <c r="AG2" s="30" t="s">
        <v>127</v>
      </c>
      <c r="AH2" s="30">
        <v>95.882099999999994</v>
      </c>
      <c r="AI2" s="30">
        <v>40</v>
      </c>
      <c r="AM2" t="s">
        <v>134</v>
      </c>
      <c r="AN2" t="s">
        <v>132</v>
      </c>
      <c r="AO2">
        <v>87.0458</v>
      </c>
      <c r="AP2">
        <v>22</v>
      </c>
      <c r="AT2" s="30" t="s">
        <v>135</v>
      </c>
      <c r="AU2" s="30" t="s">
        <v>132</v>
      </c>
      <c r="AV2" s="30">
        <v>81.430300000000003</v>
      </c>
      <c r="AW2" s="30">
        <v>24</v>
      </c>
      <c r="BA2" t="s">
        <v>136</v>
      </c>
      <c r="BB2" t="s">
        <v>132</v>
      </c>
      <c r="BC2">
        <v>85.846699999999998</v>
      </c>
      <c r="BD2">
        <v>32</v>
      </c>
    </row>
    <row r="3" spans="1:56" x14ac:dyDescent="0.35">
      <c r="A3" s="30"/>
      <c r="B3" s="30" t="s">
        <v>137</v>
      </c>
      <c r="C3" s="30">
        <v>122.40600000000001</v>
      </c>
      <c r="D3" s="30">
        <v>10</v>
      </c>
      <c r="G3" t="s">
        <v>138</v>
      </c>
      <c r="H3" t="s">
        <v>139</v>
      </c>
      <c r="K3" s="30"/>
      <c r="L3" s="30" t="s">
        <v>137</v>
      </c>
      <c r="M3" s="30">
        <v>126.43600000000001</v>
      </c>
      <c r="N3" s="30">
        <v>4</v>
      </c>
      <c r="Q3" t="s">
        <v>137</v>
      </c>
      <c r="R3" t="s">
        <v>140</v>
      </c>
      <c r="U3" s="30"/>
      <c r="V3" s="30" t="s">
        <v>141</v>
      </c>
      <c r="W3" s="30" t="s">
        <v>140</v>
      </c>
      <c r="X3" s="30"/>
      <c r="AA3" t="s">
        <v>137</v>
      </c>
      <c r="AB3">
        <v>116.2779</v>
      </c>
      <c r="AC3">
        <v>15</v>
      </c>
      <c r="AF3" s="30"/>
      <c r="AG3" s="30" t="s">
        <v>137</v>
      </c>
      <c r="AH3" s="30">
        <v>128.64099999999999</v>
      </c>
      <c r="AI3" s="30">
        <v>1</v>
      </c>
      <c r="AN3" t="s">
        <v>137</v>
      </c>
      <c r="AO3">
        <v>132.75899999999999</v>
      </c>
      <c r="AP3">
        <v>2</v>
      </c>
      <c r="AT3" s="30"/>
      <c r="AU3" s="30" t="s">
        <v>137</v>
      </c>
      <c r="AV3" s="30">
        <v>132.32730000000001</v>
      </c>
      <c r="AW3" s="30">
        <v>2</v>
      </c>
      <c r="BB3" t="s">
        <v>137</v>
      </c>
      <c r="BC3" t="s">
        <v>139</v>
      </c>
    </row>
    <row r="4" spans="1:56" x14ac:dyDescent="0.35">
      <c r="A4" s="30" t="s">
        <v>142</v>
      </c>
      <c r="B4" s="30" t="s">
        <v>125</v>
      </c>
      <c r="C4" s="30">
        <v>70.424000000000007</v>
      </c>
      <c r="D4" s="30">
        <v>46</v>
      </c>
      <c r="F4" t="s">
        <v>143</v>
      </c>
      <c r="G4" t="s">
        <v>127</v>
      </c>
      <c r="H4">
        <v>87.671000000000006</v>
      </c>
      <c r="I4">
        <v>38</v>
      </c>
      <c r="K4" s="30" t="s">
        <v>144</v>
      </c>
      <c r="L4" s="30" t="s">
        <v>145</v>
      </c>
      <c r="M4" s="30">
        <v>95.251999999999995</v>
      </c>
      <c r="N4" s="30">
        <v>35</v>
      </c>
      <c r="P4" t="s">
        <v>146</v>
      </c>
      <c r="Q4" t="s">
        <v>127</v>
      </c>
      <c r="R4">
        <v>64.224999999999994</v>
      </c>
      <c r="S4">
        <v>25</v>
      </c>
      <c r="U4" s="30" t="s">
        <v>147</v>
      </c>
      <c r="V4" s="30" t="s">
        <v>127</v>
      </c>
      <c r="W4" s="30">
        <v>67.111999999999995</v>
      </c>
      <c r="X4" s="30">
        <v>27</v>
      </c>
      <c r="Z4" t="s">
        <v>148</v>
      </c>
      <c r="AA4" t="s">
        <v>132</v>
      </c>
      <c r="AB4">
        <v>80.804100000000005</v>
      </c>
      <c r="AC4">
        <v>18</v>
      </c>
      <c r="AF4" s="30" t="s">
        <v>149</v>
      </c>
      <c r="AG4" s="30" t="s">
        <v>127</v>
      </c>
      <c r="AH4" s="30">
        <v>84.059600000000003</v>
      </c>
      <c r="AI4" s="30">
        <v>43</v>
      </c>
      <c r="AM4" t="s">
        <v>150</v>
      </c>
      <c r="AN4" t="s">
        <v>132</v>
      </c>
      <c r="AO4">
        <v>92.176299999999998</v>
      </c>
      <c r="AP4">
        <v>22</v>
      </c>
      <c r="AT4" s="30" t="s">
        <v>151</v>
      </c>
      <c r="AU4" s="30" t="s">
        <v>132</v>
      </c>
      <c r="AV4" s="30">
        <v>72.622299999999996</v>
      </c>
      <c r="AW4" s="30">
        <v>24</v>
      </c>
      <c r="BA4" t="s">
        <v>152</v>
      </c>
      <c r="BB4" t="s">
        <v>132</v>
      </c>
      <c r="BC4">
        <v>81.897099999999995</v>
      </c>
      <c r="BD4">
        <v>23</v>
      </c>
    </row>
    <row r="5" spans="1:56" x14ac:dyDescent="0.35">
      <c r="A5" s="30"/>
      <c r="B5" s="30" t="s">
        <v>137</v>
      </c>
      <c r="C5" s="30">
        <v>126.36799999999999</v>
      </c>
      <c r="D5" s="30">
        <v>11</v>
      </c>
      <c r="G5" t="s">
        <v>137</v>
      </c>
      <c r="H5" t="s">
        <v>139</v>
      </c>
      <c r="K5" s="30"/>
      <c r="L5" s="30" t="s">
        <v>137</v>
      </c>
      <c r="M5" s="30">
        <v>189.18600000000001</v>
      </c>
      <c r="N5" s="30">
        <v>3</v>
      </c>
      <c r="Q5" t="s">
        <v>137</v>
      </c>
      <c r="R5" t="s">
        <v>140</v>
      </c>
      <c r="U5" s="30"/>
      <c r="V5" s="30" t="s">
        <v>141</v>
      </c>
      <c r="W5" s="30"/>
      <c r="X5" s="30"/>
      <c r="AA5" t="s">
        <v>137</v>
      </c>
      <c r="AB5">
        <v>113.40560000000001</v>
      </c>
      <c r="AC5">
        <v>19</v>
      </c>
      <c r="AF5" s="30"/>
      <c r="AG5" s="30" t="s">
        <v>137</v>
      </c>
      <c r="AH5" s="30" t="s">
        <v>140</v>
      </c>
      <c r="AI5" s="30"/>
      <c r="AN5" t="s">
        <v>141</v>
      </c>
      <c r="AO5" t="s">
        <v>139</v>
      </c>
      <c r="AT5" s="30"/>
      <c r="AU5" s="30" t="s">
        <v>137</v>
      </c>
      <c r="AV5" s="30">
        <v>101.0814</v>
      </c>
      <c r="AW5" s="30">
        <v>1</v>
      </c>
      <c r="BB5" t="s">
        <v>137</v>
      </c>
      <c r="BC5" t="s">
        <v>139</v>
      </c>
    </row>
    <row r="6" spans="1:56" x14ac:dyDescent="0.35">
      <c r="A6" s="30" t="s">
        <v>153</v>
      </c>
      <c r="B6" s="30" t="s">
        <v>125</v>
      </c>
      <c r="C6" s="30">
        <v>93.197000000000003</v>
      </c>
      <c r="D6" s="30">
        <v>28</v>
      </c>
      <c r="F6" t="s">
        <v>154</v>
      </c>
      <c r="G6" t="s">
        <v>127</v>
      </c>
      <c r="H6">
        <v>95.59</v>
      </c>
      <c r="I6">
        <v>33</v>
      </c>
      <c r="K6" s="30" t="s">
        <v>155</v>
      </c>
      <c r="L6" s="30" t="s">
        <v>127</v>
      </c>
      <c r="M6" s="30">
        <v>94.426000000000002</v>
      </c>
      <c r="N6" s="30">
        <v>47</v>
      </c>
      <c r="P6" t="s">
        <v>156</v>
      </c>
      <c r="Q6" t="s">
        <v>127</v>
      </c>
      <c r="R6">
        <v>86.455600000000004</v>
      </c>
      <c r="S6">
        <v>58</v>
      </c>
      <c r="U6" s="30" t="s">
        <v>157</v>
      </c>
      <c r="V6" s="30" t="s">
        <v>127</v>
      </c>
      <c r="W6" s="30">
        <v>78.941999999999993</v>
      </c>
      <c r="X6" s="30">
        <v>36</v>
      </c>
      <c r="Z6" t="s">
        <v>158</v>
      </c>
      <c r="AA6" t="s">
        <v>132</v>
      </c>
      <c r="AB6">
        <v>90.710599999999999</v>
      </c>
      <c r="AC6">
        <v>58</v>
      </c>
      <c r="AF6" s="30" t="s">
        <v>159</v>
      </c>
      <c r="AG6" s="30" t="s">
        <v>127</v>
      </c>
      <c r="AH6" s="30">
        <v>89.861099999999993</v>
      </c>
      <c r="AI6" s="30">
        <v>32</v>
      </c>
      <c r="AM6" t="s">
        <v>160</v>
      </c>
      <c r="AN6" t="s">
        <v>132</v>
      </c>
      <c r="AO6">
        <v>89.735299999999995</v>
      </c>
      <c r="AP6">
        <v>32</v>
      </c>
      <c r="AT6" s="30" t="s">
        <v>161</v>
      </c>
      <c r="AU6" s="30" t="s">
        <v>132</v>
      </c>
      <c r="AV6" s="30">
        <v>90.904899999999998</v>
      </c>
      <c r="AW6" s="30">
        <v>26</v>
      </c>
      <c r="BA6" t="s">
        <v>162</v>
      </c>
      <c r="BB6" t="s">
        <v>132</v>
      </c>
      <c r="BC6">
        <v>87.921000000000006</v>
      </c>
      <c r="BD6">
        <v>20</v>
      </c>
    </row>
    <row r="7" spans="1:56" x14ac:dyDescent="0.35">
      <c r="A7" s="30"/>
      <c r="B7" s="30" t="s">
        <v>137</v>
      </c>
      <c r="C7" s="30">
        <v>125.047</v>
      </c>
      <c r="D7" s="30">
        <v>8</v>
      </c>
      <c r="G7" t="s">
        <v>141</v>
      </c>
      <c r="H7" t="s">
        <v>139</v>
      </c>
      <c r="K7" s="30"/>
      <c r="L7" s="30" t="s">
        <v>137</v>
      </c>
      <c r="M7" s="30">
        <v>170.82</v>
      </c>
      <c r="N7" s="30">
        <v>3</v>
      </c>
      <c r="Q7" t="s">
        <v>137</v>
      </c>
      <c r="U7" s="30"/>
      <c r="V7" s="30" t="s">
        <v>141</v>
      </c>
      <c r="W7" s="30">
        <v>134.52000000000001</v>
      </c>
      <c r="X7" s="30">
        <v>8</v>
      </c>
      <c r="AA7" t="s">
        <v>137</v>
      </c>
      <c r="AB7" t="s">
        <v>140</v>
      </c>
      <c r="AF7" s="30"/>
      <c r="AG7" s="30" t="s">
        <v>137</v>
      </c>
      <c r="AH7" s="30" t="s">
        <v>140</v>
      </c>
      <c r="AI7" s="30"/>
      <c r="AN7" t="s">
        <v>137</v>
      </c>
      <c r="AO7">
        <v>158.761</v>
      </c>
      <c r="AP7">
        <v>1</v>
      </c>
      <c r="AT7" s="30"/>
      <c r="AU7" s="30" t="s">
        <v>137</v>
      </c>
      <c r="AV7" s="30" t="s">
        <v>140</v>
      </c>
      <c r="AW7" s="30"/>
      <c r="BB7" t="s">
        <v>137</v>
      </c>
      <c r="BC7" t="s">
        <v>139</v>
      </c>
    </row>
    <row r="8" spans="1:56" x14ac:dyDescent="0.35">
      <c r="A8" s="30" t="s">
        <v>163</v>
      </c>
      <c r="B8" s="30" t="s">
        <v>125</v>
      </c>
      <c r="C8" s="30">
        <v>100.157</v>
      </c>
      <c r="D8" s="30">
        <v>19</v>
      </c>
      <c r="F8" t="s">
        <v>164</v>
      </c>
      <c r="G8" t="s">
        <v>127</v>
      </c>
      <c r="H8">
        <v>84.171000000000006</v>
      </c>
      <c r="I8">
        <v>38</v>
      </c>
      <c r="K8" s="30" t="s">
        <v>165</v>
      </c>
      <c r="L8" s="30" t="s">
        <v>127</v>
      </c>
      <c r="M8" s="30">
        <v>70.852000000000004</v>
      </c>
      <c r="N8" s="30">
        <v>57</v>
      </c>
      <c r="P8" t="s">
        <v>166</v>
      </c>
      <c r="Q8" t="s">
        <v>127</v>
      </c>
      <c r="R8">
        <v>89.763000000000005</v>
      </c>
      <c r="S8">
        <v>33</v>
      </c>
      <c r="U8" s="30" t="s">
        <v>167</v>
      </c>
      <c r="V8" s="30" t="s">
        <v>145</v>
      </c>
      <c r="W8" s="30">
        <v>78.539000000000001</v>
      </c>
      <c r="X8" s="30">
        <v>30</v>
      </c>
      <c r="Z8" t="s">
        <v>168</v>
      </c>
      <c r="AA8" t="s">
        <v>132</v>
      </c>
      <c r="AB8">
        <v>98.413300000000007</v>
      </c>
      <c r="AC8">
        <v>34</v>
      </c>
      <c r="AF8" s="30" t="s">
        <v>169</v>
      </c>
      <c r="AG8" s="30" t="s">
        <v>127</v>
      </c>
      <c r="AH8" s="30">
        <v>82.634100000000004</v>
      </c>
      <c r="AI8" s="30">
        <v>47</v>
      </c>
      <c r="AM8" t="s">
        <v>170</v>
      </c>
      <c r="AN8" t="s">
        <v>132</v>
      </c>
      <c r="AO8">
        <v>94.928100000000001</v>
      </c>
      <c r="AP8">
        <v>28</v>
      </c>
      <c r="AT8" s="30" t="s">
        <v>171</v>
      </c>
      <c r="AU8" s="30" t="s">
        <v>132</v>
      </c>
      <c r="AV8" s="30">
        <v>89.603300000000004</v>
      </c>
      <c r="AW8" s="30">
        <v>28</v>
      </c>
      <c r="BA8" t="s">
        <v>172</v>
      </c>
      <c r="BB8" t="s">
        <v>132</v>
      </c>
      <c r="BC8">
        <v>94.606899999999996</v>
      </c>
      <c r="BD8">
        <v>19</v>
      </c>
    </row>
    <row r="9" spans="1:56" x14ac:dyDescent="0.35">
      <c r="A9" s="30"/>
      <c r="B9" s="30" t="s">
        <v>137</v>
      </c>
      <c r="C9" s="30">
        <v>140.24799999999999</v>
      </c>
      <c r="D9" s="30">
        <v>23</v>
      </c>
      <c r="G9" t="s">
        <v>137</v>
      </c>
      <c r="H9" t="s">
        <v>139</v>
      </c>
      <c r="K9" s="30"/>
      <c r="L9" s="30" t="s">
        <v>137</v>
      </c>
      <c r="M9" s="30">
        <v>108.376</v>
      </c>
      <c r="N9" s="30">
        <v>13</v>
      </c>
      <c r="Q9" t="s">
        <v>137</v>
      </c>
      <c r="R9" t="s">
        <v>139</v>
      </c>
      <c r="U9" s="30"/>
      <c r="V9" s="30" t="s">
        <v>141</v>
      </c>
      <c r="W9" s="30" t="s">
        <v>139</v>
      </c>
      <c r="X9" s="30"/>
      <c r="AA9" t="s">
        <v>137</v>
      </c>
      <c r="AB9">
        <v>137.88339999999999</v>
      </c>
      <c r="AC9">
        <v>6</v>
      </c>
      <c r="AF9" s="30"/>
      <c r="AG9" s="30" t="s">
        <v>137</v>
      </c>
      <c r="AH9" s="30" t="s">
        <v>139</v>
      </c>
      <c r="AI9" s="30"/>
      <c r="AN9" t="s">
        <v>137</v>
      </c>
      <c r="AO9">
        <v>151.73750000000001</v>
      </c>
      <c r="AP9">
        <v>2</v>
      </c>
      <c r="AT9" s="30"/>
      <c r="AU9" s="30" t="s">
        <v>137</v>
      </c>
      <c r="AV9" s="30" t="s">
        <v>140</v>
      </c>
      <c r="AW9" s="30"/>
      <c r="BB9" t="s">
        <v>137</v>
      </c>
      <c r="BC9" t="s">
        <v>139</v>
      </c>
    </row>
    <row r="10" spans="1:56" x14ac:dyDescent="0.35">
      <c r="A10" s="30" t="s">
        <v>173</v>
      </c>
      <c r="B10" s="30" t="s">
        <v>125</v>
      </c>
      <c r="C10" s="30">
        <v>100.16200000000001</v>
      </c>
      <c r="D10" s="30">
        <v>19</v>
      </c>
      <c r="F10" t="s">
        <v>174</v>
      </c>
      <c r="G10" t="s">
        <v>127</v>
      </c>
      <c r="H10">
        <v>80.701999999999998</v>
      </c>
      <c r="I10">
        <v>33</v>
      </c>
      <c r="K10" s="30" t="s">
        <v>175</v>
      </c>
      <c r="L10" s="30" t="s">
        <v>127</v>
      </c>
      <c r="M10" s="30">
        <v>82.504000000000005</v>
      </c>
      <c r="N10" s="30">
        <v>49</v>
      </c>
      <c r="P10" t="s">
        <v>176</v>
      </c>
      <c r="Q10" t="s">
        <v>127</v>
      </c>
      <c r="R10">
        <v>41.46</v>
      </c>
      <c r="S10">
        <v>41</v>
      </c>
      <c r="U10" s="30" t="s">
        <v>177</v>
      </c>
      <c r="V10" s="30" t="s">
        <v>127</v>
      </c>
      <c r="W10" s="30">
        <v>74.150000000000006</v>
      </c>
      <c r="X10" s="30">
        <v>19</v>
      </c>
      <c r="Z10" t="s">
        <v>178</v>
      </c>
      <c r="AA10" t="s">
        <v>132</v>
      </c>
      <c r="AB10">
        <v>96.516400000000004</v>
      </c>
      <c r="AC10">
        <v>21</v>
      </c>
      <c r="AF10" s="30" t="s">
        <v>179</v>
      </c>
      <c r="AG10" s="30" t="s">
        <v>127</v>
      </c>
      <c r="AH10" s="30">
        <v>91.811999999999998</v>
      </c>
      <c r="AI10" s="30">
        <v>39</v>
      </c>
      <c r="AM10" t="s">
        <v>180</v>
      </c>
      <c r="AN10" t="s">
        <v>132</v>
      </c>
      <c r="AO10">
        <v>93.960599999999999</v>
      </c>
      <c r="AP10">
        <v>23</v>
      </c>
      <c r="AT10" s="30" t="s">
        <v>181</v>
      </c>
      <c r="AU10" s="30" t="s">
        <v>127</v>
      </c>
      <c r="AV10" s="30">
        <v>74.347099999999998</v>
      </c>
      <c r="AW10" s="30">
        <v>34</v>
      </c>
      <c r="BA10" t="s">
        <v>182</v>
      </c>
      <c r="BB10" t="s">
        <v>132</v>
      </c>
      <c r="BC10">
        <v>89.524799999999999</v>
      </c>
      <c r="BD10">
        <v>29</v>
      </c>
    </row>
    <row r="11" spans="1:56" x14ac:dyDescent="0.35">
      <c r="A11" s="30"/>
      <c r="B11" s="30" t="s">
        <v>137</v>
      </c>
      <c r="C11" s="30">
        <v>151.46600000000001</v>
      </c>
      <c r="D11" s="30">
        <v>8</v>
      </c>
      <c r="G11" t="s">
        <v>137</v>
      </c>
      <c r="H11">
        <v>120.767</v>
      </c>
      <c r="I11">
        <v>4</v>
      </c>
      <c r="K11" s="30"/>
      <c r="L11" s="30" t="s">
        <v>137</v>
      </c>
      <c r="M11" s="30">
        <v>128.85499999999999</v>
      </c>
      <c r="N11" s="30">
        <v>36</v>
      </c>
      <c r="Q11" t="s">
        <v>137</v>
      </c>
      <c r="R11" t="s">
        <v>139</v>
      </c>
      <c r="U11" s="30"/>
      <c r="V11" s="30" t="s">
        <v>141</v>
      </c>
      <c r="W11" s="30" t="s">
        <v>139</v>
      </c>
      <c r="X11" s="30"/>
      <c r="AA11" t="s">
        <v>137</v>
      </c>
      <c r="AB11">
        <v>136.98429999999999</v>
      </c>
      <c r="AC11">
        <v>3</v>
      </c>
      <c r="AF11" s="30"/>
      <c r="AG11" s="30" t="s">
        <v>137</v>
      </c>
      <c r="AH11" s="30">
        <v>130.44730000000001</v>
      </c>
      <c r="AI11" s="30">
        <v>2</v>
      </c>
      <c r="AN11" t="s">
        <v>141</v>
      </c>
      <c r="AO11" t="s">
        <v>140</v>
      </c>
      <c r="AT11" s="30"/>
      <c r="AU11" s="30" t="s">
        <v>137</v>
      </c>
      <c r="AV11" s="30" t="s">
        <v>139</v>
      </c>
      <c r="AW11" s="30"/>
      <c r="BB11" t="s">
        <v>137</v>
      </c>
      <c r="BC11" t="s">
        <v>139</v>
      </c>
    </row>
    <row r="12" spans="1:56" x14ac:dyDescent="0.35">
      <c r="A12" s="30" t="s">
        <v>183</v>
      </c>
      <c r="B12" s="30" t="s">
        <v>125</v>
      </c>
      <c r="C12" s="30">
        <v>100.71</v>
      </c>
      <c r="D12" s="30">
        <v>27</v>
      </c>
      <c r="F12" t="s">
        <v>184</v>
      </c>
      <c r="G12" t="s">
        <v>127</v>
      </c>
      <c r="H12">
        <v>65.495000000000005</v>
      </c>
      <c r="I12">
        <v>52</v>
      </c>
      <c r="K12" s="30" t="s">
        <v>185</v>
      </c>
      <c r="L12" s="30" t="s">
        <v>127</v>
      </c>
      <c r="M12" s="30">
        <v>73.23</v>
      </c>
      <c r="N12" s="30">
        <v>43</v>
      </c>
      <c r="P12" t="s">
        <v>186</v>
      </c>
      <c r="Q12" t="s">
        <v>127</v>
      </c>
      <c r="R12">
        <v>46.826999999999998</v>
      </c>
      <c r="S12">
        <v>43</v>
      </c>
      <c r="U12" s="30" t="s">
        <v>187</v>
      </c>
      <c r="V12" s="30" t="s">
        <v>127</v>
      </c>
      <c r="W12" s="30">
        <v>69.959999999999994</v>
      </c>
      <c r="X12" s="30">
        <v>20</v>
      </c>
      <c r="Z12" t="s">
        <v>188</v>
      </c>
      <c r="AA12" t="s">
        <v>132</v>
      </c>
      <c r="AB12">
        <v>90.738500000000002</v>
      </c>
      <c r="AC12">
        <v>45</v>
      </c>
      <c r="AF12" s="30" t="s">
        <v>189</v>
      </c>
      <c r="AG12" s="30" t="s">
        <v>127</v>
      </c>
      <c r="AH12" s="30">
        <v>86.29</v>
      </c>
      <c r="AI12" s="30">
        <v>25</v>
      </c>
      <c r="AM12" t="s">
        <v>190</v>
      </c>
      <c r="AN12" t="s">
        <v>132</v>
      </c>
      <c r="AO12">
        <v>94.968699999999998</v>
      </c>
      <c r="AP12">
        <v>31</v>
      </c>
      <c r="AT12" s="30" t="s">
        <v>191</v>
      </c>
      <c r="AU12" s="30" t="s">
        <v>132</v>
      </c>
      <c r="AV12" s="30">
        <v>71.919700000000006</v>
      </c>
      <c r="AW12" s="30">
        <v>45</v>
      </c>
      <c r="BA12" t="s">
        <v>192</v>
      </c>
      <c r="BB12" t="s">
        <v>132</v>
      </c>
      <c r="BC12">
        <v>93.642700000000005</v>
      </c>
      <c r="BD12">
        <v>20</v>
      </c>
    </row>
    <row r="13" spans="1:56" x14ac:dyDescent="0.35">
      <c r="A13" s="30"/>
      <c r="B13" s="30" t="s">
        <v>137</v>
      </c>
      <c r="C13" s="30" t="s">
        <v>139</v>
      </c>
      <c r="D13" s="30"/>
      <c r="G13" t="s">
        <v>141</v>
      </c>
      <c r="H13" t="s">
        <v>139</v>
      </c>
      <c r="K13" s="30"/>
      <c r="L13" s="30" t="s">
        <v>137</v>
      </c>
      <c r="M13" s="30">
        <v>111.983</v>
      </c>
      <c r="N13" s="30">
        <v>27</v>
      </c>
      <c r="Q13" t="s">
        <v>137</v>
      </c>
      <c r="R13" t="s">
        <v>139</v>
      </c>
      <c r="U13" s="30"/>
      <c r="V13" s="30" t="s">
        <v>141</v>
      </c>
      <c r="W13" s="30" t="s">
        <v>139</v>
      </c>
      <c r="X13" s="30"/>
      <c r="AA13" t="s">
        <v>137</v>
      </c>
      <c r="AB13" t="s">
        <v>139</v>
      </c>
      <c r="AF13" s="30"/>
      <c r="AG13" s="30" t="s">
        <v>137</v>
      </c>
      <c r="AH13" s="30">
        <v>129.69390000000001</v>
      </c>
      <c r="AI13" s="30">
        <v>4</v>
      </c>
      <c r="AN13" t="s">
        <v>137</v>
      </c>
      <c r="AO13">
        <v>131.2688</v>
      </c>
      <c r="AP13">
        <v>1</v>
      </c>
      <c r="AT13" s="30"/>
      <c r="AU13" s="30" t="s">
        <v>137</v>
      </c>
      <c r="AV13" s="30" t="s">
        <v>140</v>
      </c>
      <c r="AW13" s="30"/>
      <c r="BB13" t="s">
        <v>137</v>
      </c>
      <c r="BC13" t="s">
        <v>139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C79E8-CEDB-4C1E-B057-CC93FF731F9F}">
  <dimension ref="A2:BS80"/>
  <sheetViews>
    <sheetView zoomScale="19" zoomScaleNormal="68" workbookViewId="0">
      <selection activeCell="AV45" activeCellId="1" sqref="Y67 AV45"/>
    </sheetView>
  </sheetViews>
  <sheetFormatPr defaultRowHeight="14.5" x14ac:dyDescent="0.35"/>
  <cols>
    <col min="1" max="1" width="25.26953125" customWidth="1"/>
    <col min="2" max="6" width="11.81640625" bestFit="1" customWidth="1"/>
    <col min="9" max="12" width="11.81640625" bestFit="1" customWidth="1"/>
    <col min="16" max="18" width="11.81640625" bestFit="1" customWidth="1"/>
    <col min="19" max="19" width="10.90625" bestFit="1" customWidth="1"/>
    <col min="20" max="20" width="11.81640625" bestFit="1" customWidth="1"/>
    <col min="23" max="29" width="11.81640625" bestFit="1" customWidth="1"/>
    <col min="31" max="31" width="12.1796875" bestFit="1" customWidth="1"/>
    <col min="32" max="32" width="11.90625" bestFit="1" customWidth="1"/>
    <col min="33" max="34" width="12.1796875" bestFit="1" customWidth="1"/>
    <col min="35" max="35" width="11.90625" bestFit="1" customWidth="1"/>
    <col min="37" max="37" width="11.81640625" bestFit="1" customWidth="1"/>
    <col min="38" max="38" width="10.36328125" bestFit="1" customWidth="1"/>
    <col min="39" max="39" width="10.08984375" bestFit="1" customWidth="1"/>
    <col min="40" max="42" width="11.81640625" bestFit="1" customWidth="1"/>
    <col min="44" max="48" width="11.81640625" bestFit="1" customWidth="1"/>
    <col min="49" max="50" width="12" bestFit="1" customWidth="1"/>
    <col min="52" max="52" width="11.54296875" bestFit="1" customWidth="1"/>
    <col min="53" max="53" width="11.36328125" bestFit="1" customWidth="1"/>
    <col min="54" max="57" width="12" bestFit="1" customWidth="1"/>
    <col min="59" max="64" width="12" bestFit="1" customWidth="1"/>
    <col min="66" max="66" width="12.6328125" bestFit="1" customWidth="1"/>
    <col min="67" max="67" width="12.36328125" bestFit="1" customWidth="1"/>
    <col min="68" max="68" width="12.6328125" bestFit="1" customWidth="1"/>
    <col min="69" max="69" width="12.36328125" bestFit="1" customWidth="1"/>
    <col min="70" max="70" width="12.6328125" bestFit="1" customWidth="1"/>
  </cols>
  <sheetData>
    <row r="2" spans="2:71" x14ac:dyDescent="0.35"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W2" t="s">
        <v>47</v>
      </c>
      <c r="X2" t="s">
        <v>48</v>
      </c>
      <c r="Y2" t="s">
        <v>49</v>
      </c>
      <c r="Z2" t="s">
        <v>50</v>
      </c>
      <c r="AA2" t="s">
        <v>51</v>
      </c>
      <c r="AB2" t="s">
        <v>52</v>
      </c>
      <c r="AC2" s="27"/>
      <c r="AE2" t="s">
        <v>53</v>
      </c>
      <c r="AF2" t="s">
        <v>54</v>
      </c>
      <c r="AG2" s="27" t="s">
        <v>55</v>
      </c>
      <c r="AH2" t="s">
        <v>56</v>
      </c>
      <c r="AI2" t="s">
        <v>57</v>
      </c>
      <c r="AJ2" t="s">
        <v>58</v>
      </c>
      <c r="AL2" t="s">
        <v>59</v>
      </c>
      <c r="AM2" t="s">
        <v>60</v>
      </c>
      <c r="AN2" t="s">
        <v>61</v>
      </c>
      <c r="AO2" t="s">
        <v>62</v>
      </c>
      <c r="AP2" t="s">
        <v>63</v>
      </c>
      <c r="AQ2" t="s">
        <v>64</v>
      </c>
      <c r="AS2" t="s">
        <v>65</v>
      </c>
      <c r="AT2" t="s">
        <v>66</v>
      </c>
      <c r="AU2" t="s">
        <v>67</v>
      </c>
      <c r="AV2" t="s">
        <v>68</v>
      </c>
      <c r="AW2" t="s">
        <v>69</v>
      </c>
      <c r="AX2" t="s">
        <v>70</v>
      </c>
      <c r="AZ2" t="s">
        <v>71</v>
      </c>
      <c r="BA2" t="s">
        <v>72</v>
      </c>
      <c r="BB2" t="s">
        <v>73</v>
      </c>
      <c r="BC2" t="s">
        <v>74</v>
      </c>
      <c r="BD2" t="s">
        <v>75</v>
      </c>
      <c r="BE2" t="s">
        <v>76</v>
      </c>
      <c r="BG2" t="s">
        <v>77</v>
      </c>
      <c r="BH2" t="s">
        <v>78</v>
      </c>
      <c r="BI2" t="s">
        <v>79</v>
      </c>
      <c r="BJ2" t="s">
        <v>80</v>
      </c>
      <c r="BK2" t="s">
        <v>81</v>
      </c>
      <c r="BL2" t="s">
        <v>82</v>
      </c>
      <c r="BN2" t="s">
        <v>83</v>
      </c>
      <c r="BO2" t="s">
        <v>84</v>
      </c>
      <c r="BP2" t="s">
        <v>85</v>
      </c>
      <c r="BQ2" t="s">
        <v>86</v>
      </c>
      <c r="BR2" t="s">
        <v>87</v>
      </c>
      <c r="BS2" t="s">
        <v>88</v>
      </c>
    </row>
    <row r="4" spans="2:71" x14ac:dyDescent="0.35">
      <c r="B4">
        <v>568.28800000000001</v>
      </c>
      <c r="C4">
        <v>924.76499999999999</v>
      </c>
      <c r="D4">
        <v>1243.4349999999999</v>
      </c>
      <c r="E4">
        <v>3871.5569999999998</v>
      </c>
      <c r="F4">
        <v>13874.704</v>
      </c>
      <c r="G4">
        <v>3317.8069999999998</v>
      </c>
      <c r="I4">
        <v>8945.4629999999997</v>
      </c>
      <c r="J4">
        <v>892.89800000000002</v>
      </c>
      <c r="K4">
        <v>1650.4380000000001</v>
      </c>
      <c r="L4">
        <v>3688.953</v>
      </c>
      <c r="M4">
        <v>16553.262999999999</v>
      </c>
      <c r="N4">
        <v>975.11400000000003</v>
      </c>
      <c r="P4">
        <v>18928.708999999999</v>
      </c>
      <c r="Q4">
        <v>23123.190999999999</v>
      </c>
      <c r="R4">
        <v>5078.6930000000002</v>
      </c>
      <c r="S4">
        <v>22717.828000000001</v>
      </c>
      <c r="T4">
        <v>3647.2469999999998</v>
      </c>
      <c r="U4">
        <v>11184.044</v>
      </c>
      <c r="W4">
        <v>9845.9390000000003</v>
      </c>
      <c r="X4">
        <v>12626.924999999999</v>
      </c>
      <c r="Y4">
        <v>28768.974999999999</v>
      </c>
      <c r="Z4">
        <v>3509.125</v>
      </c>
      <c r="AA4">
        <v>28041.356</v>
      </c>
      <c r="AB4">
        <v>15064.105</v>
      </c>
      <c r="AE4">
        <v>6732.9939999999997</v>
      </c>
      <c r="AF4">
        <v>96.811000000000007</v>
      </c>
      <c r="AG4">
        <v>428.21300000000002</v>
      </c>
      <c r="AH4">
        <v>105.604</v>
      </c>
      <c r="AI4">
        <v>16772.028999999999</v>
      </c>
      <c r="AJ4">
        <v>2133.1039999999998</v>
      </c>
      <c r="AL4">
        <v>723.65099999999995</v>
      </c>
      <c r="AM4">
        <v>3926.6320000000001</v>
      </c>
      <c r="AN4">
        <v>2344.5349999999999</v>
      </c>
      <c r="AO4">
        <v>2431.7049999999999</v>
      </c>
      <c r="AP4">
        <v>3368.93</v>
      </c>
      <c r="AQ4">
        <v>598.899</v>
      </c>
      <c r="AS4">
        <v>463.82299999999998</v>
      </c>
      <c r="AT4">
        <v>1420.223</v>
      </c>
      <c r="AU4">
        <v>653.78599999999994</v>
      </c>
      <c r="AV4">
        <v>353.22</v>
      </c>
      <c r="AW4">
        <v>781.125</v>
      </c>
      <c r="AX4">
        <v>543.18200000000002</v>
      </c>
      <c r="AZ4">
        <v>313.93</v>
      </c>
      <c r="BA4">
        <v>211.55</v>
      </c>
      <c r="BB4">
        <v>5429.3850000000002</v>
      </c>
      <c r="BC4">
        <v>5524.9750000000004</v>
      </c>
      <c r="BD4">
        <v>2029.329</v>
      </c>
      <c r="BE4">
        <v>1600.62</v>
      </c>
      <c r="BG4">
        <v>853.09</v>
      </c>
      <c r="BH4">
        <v>3776.6610000000001</v>
      </c>
      <c r="BI4">
        <v>755.20699999999999</v>
      </c>
      <c r="BJ4">
        <v>1155.664</v>
      </c>
      <c r="BK4">
        <v>1212.2059999999999</v>
      </c>
      <c r="BL4">
        <v>526.07000000000005</v>
      </c>
      <c r="BN4">
        <v>1177.059</v>
      </c>
      <c r="BO4">
        <v>455.41899999999998</v>
      </c>
      <c r="BP4">
        <v>1235.771</v>
      </c>
      <c r="BQ4">
        <v>1183.5229999999999</v>
      </c>
      <c r="BR4">
        <v>222.99600000000001</v>
      </c>
      <c r="BS4">
        <v>482.08100000000002</v>
      </c>
    </row>
    <row r="5" spans="2:71" x14ac:dyDescent="0.35">
      <c r="B5">
        <v>4997.9390000000003</v>
      </c>
      <c r="C5">
        <v>111.512</v>
      </c>
      <c r="D5">
        <v>390.38200000000001</v>
      </c>
      <c r="E5">
        <v>1025.241</v>
      </c>
      <c r="F5">
        <v>2936.0659999999998</v>
      </c>
      <c r="G5">
        <v>12006.74</v>
      </c>
      <c r="I5">
        <v>990.49300000000005</v>
      </c>
      <c r="J5">
        <v>692.875</v>
      </c>
      <c r="K5">
        <v>7368.4210000000003</v>
      </c>
      <c r="L5">
        <v>912.66499999999996</v>
      </c>
      <c r="M5">
        <v>258.48200000000003</v>
      </c>
      <c r="N5">
        <v>14680.82</v>
      </c>
      <c r="P5">
        <v>14142.626</v>
      </c>
      <c r="Q5">
        <v>989.47400000000005</v>
      </c>
      <c r="R5">
        <v>5476.0780000000004</v>
      </c>
      <c r="S5">
        <v>10868.032999999999</v>
      </c>
      <c r="T5">
        <v>5126.9139999999998</v>
      </c>
      <c r="U5">
        <v>12769.550999999999</v>
      </c>
      <c r="W5">
        <v>10180.432000000001</v>
      </c>
      <c r="X5">
        <v>9144.7309999999998</v>
      </c>
      <c r="Y5">
        <v>168.59800000000001</v>
      </c>
      <c r="Z5">
        <v>680.66899999999998</v>
      </c>
      <c r="AA5">
        <v>3102.1080000000002</v>
      </c>
      <c r="AB5">
        <v>2508.0729999999999</v>
      </c>
      <c r="AE5">
        <v>3442.085</v>
      </c>
      <c r="AF5">
        <v>55.524999999999999</v>
      </c>
      <c r="AG5">
        <v>1107.9480000000001</v>
      </c>
      <c r="AH5">
        <v>126.80500000000001</v>
      </c>
      <c r="AI5">
        <v>1102.1469999999999</v>
      </c>
      <c r="AJ5">
        <v>9045.884</v>
      </c>
      <c r="AL5">
        <v>76.503</v>
      </c>
      <c r="AM5">
        <v>354.34899999999999</v>
      </c>
      <c r="AN5">
        <v>766.45500000000004</v>
      </c>
      <c r="AO5">
        <v>645.80899999999997</v>
      </c>
      <c r="AP5">
        <v>901.51800000000003</v>
      </c>
      <c r="AQ5">
        <v>577.38499999999999</v>
      </c>
      <c r="AS5">
        <v>903.87900000000002</v>
      </c>
      <c r="AT5">
        <v>680.49099999999999</v>
      </c>
      <c r="AU5">
        <v>590.005</v>
      </c>
      <c r="AV5">
        <v>566.05999999999995</v>
      </c>
      <c r="AW5">
        <v>730.60799999999995</v>
      </c>
      <c r="AX5">
        <v>1246.4169999999999</v>
      </c>
      <c r="AZ5">
        <v>380.93900000000002</v>
      </c>
      <c r="BA5">
        <v>133.80699999999999</v>
      </c>
      <c r="BB5">
        <v>1167.1389999999999</v>
      </c>
      <c r="BC5">
        <v>1231.675</v>
      </c>
      <c r="BD5">
        <v>5170.09</v>
      </c>
      <c r="BE5">
        <v>5592.64</v>
      </c>
      <c r="BG5">
        <v>6809.6310000000003</v>
      </c>
      <c r="BH5">
        <v>2755.123</v>
      </c>
      <c r="BI5">
        <v>306.18900000000002</v>
      </c>
      <c r="BJ5">
        <v>501.99900000000002</v>
      </c>
      <c r="BK5">
        <v>558.11900000000003</v>
      </c>
      <c r="BL5">
        <v>401.375</v>
      </c>
      <c r="BN5">
        <v>1037.9559999999999</v>
      </c>
      <c r="BO5">
        <v>3661.259</v>
      </c>
      <c r="BP5">
        <v>77.832999999999998</v>
      </c>
      <c r="BQ5">
        <v>266.49099999999999</v>
      </c>
      <c r="BR5">
        <v>525.98</v>
      </c>
      <c r="BS5">
        <v>231.614</v>
      </c>
    </row>
    <row r="6" spans="2:71" x14ac:dyDescent="0.35">
      <c r="B6">
        <v>2370.482</v>
      </c>
      <c r="C6">
        <v>4533.9830000000002</v>
      </c>
      <c r="D6">
        <v>1522.615</v>
      </c>
      <c r="E6">
        <v>2443.7890000000002</v>
      </c>
      <c r="F6">
        <v>2206.4490000000001</v>
      </c>
      <c r="G6">
        <v>1229.204</v>
      </c>
      <c r="I6">
        <v>338.17200000000003</v>
      </c>
      <c r="J6">
        <v>5698.3050000000003</v>
      </c>
      <c r="K6">
        <v>225.90600000000001</v>
      </c>
      <c r="L6">
        <v>1826.925</v>
      </c>
      <c r="M6">
        <v>505.21899999999999</v>
      </c>
      <c r="N6">
        <v>4989.9610000000002</v>
      </c>
      <c r="P6">
        <v>5154.3490000000002</v>
      </c>
      <c r="Q6">
        <v>1146.194</v>
      </c>
      <c r="R6">
        <v>10833.285</v>
      </c>
      <c r="S6">
        <v>864.44299999999998</v>
      </c>
      <c r="T6">
        <v>889.13</v>
      </c>
      <c r="U6">
        <v>3685.5839999999998</v>
      </c>
      <c r="W6">
        <v>406.02800000000002</v>
      </c>
      <c r="X6">
        <v>3751.5790000000002</v>
      </c>
      <c r="Y6">
        <v>1328.798</v>
      </c>
      <c r="Z6">
        <v>143.58799999999999</v>
      </c>
      <c r="AA6">
        <v>1400.1690000000001</v>
      </c>
      <c r="AB6">
        <v>492.65800000000002</v>
      </c>
      <c r="AE6">
        <v>335.33499999999998</v>
      </c>
      <c r="AF6">
        <v>32.270000000000003</v>
      </c>
      <c r="AG6">
        <v>1194.895</v>
      </c>
      <c r="AH6">
        <v>989.04499999999996</v>
      </c>
      <c r="AI6">
        <v>734.40800000000002</v>
      </c>
      <c r="AJ6">
        <v>1003.997</v>
      </c>
      <c r="AL6">
        <v>2284.2339999999999</v>
      </c>
      <c r="AM6">
        <v>719.81299999999999</v>
      </c>
      <c r="AN6">
        <v>656.03099999999995</v>
      </c>
      <c r="AO6">
        <v>579.79600000000005</v>
      </c>
      <c r="AP6">
        <v>1514.03</v>
      </c>
      <c r="AQ6">
        <v>1583.2570000000001</v>
      </c>
      <c r="AS6">
        <v>149.54900000000001</v>
      </c>
      <c r="AT6">
        <v>436.09500000000003</v>
      </c>
      <c r="AU6">
        <v>811.61300000000006</v>
      </c>
      <c r="AV6">
        <v>508.822</v>
      </c>
      <c r="AW6">
        <v>389.31599999999997</v>
      </c>
      <c r="AX6">
        <v>1252.47</v>
      </c>
      <c r="AZ6">
        <v>292.24299999999999</v>
      </c>
      <c r="BA6">
        <v>41.475000000000001</v>
      </c>
      <c r="BB6">
        <v>2332.4830000000002</v>
      </c>
      <c r="BC6">
        <v>6181.0060000000003</v>
      </c>
      <c r="BD6">
        <v>2738.6529999999998</v>
      </c>
      <c r="BE6">
        <v>595.77499999999998</v>
      </c>
      <c r="BG6">
        <v>77.662999999999997</v>
      </c>
      <c r="BH6">
        <v>369.79300000000001</v>
      </c>
      <c r="BI6">
        <v>1012.121</v>
      </c>
      <c r="BJ6">
        <v>1504.1659999999999</v>
      </c>
      <c r="BK6">
        <v>1028.8440000000001</v>
      </c>
      <c r="BL6">
        <v>216.26300000000001</v>
      </c>
      <c r="BN6">
        <v>2142.0300000000002</v>
      </c>
      <c r="BO6">
        <v>581.86400000000003</v>
      </c>
      <c r="BP6">
        <v>153.24299999999999</v>
      </c>
      <c r="BQ6">
        <v>223.131</v>
      </c>
      <c r="BR6">
        <v>94.126999999999995</v>
      </c>
      <c r="BS6">
        <v>156.34</v>
      </c>
    </row>
    <row r="7" spans="2:71" x14ac:dyDescent="0.35">
      <c r="B7">
        <v>368.44299999999998</v>
      </c>
      <c r="C7">
        <v>788.29899999999998</v>
      </c>
      <c r="D7">
        <v>9413.6730000000007</v>
      </c>
      <c r="E7">
        <v>597.673</v>
      </c>
      <c r="F7">
        <v>1306.903</v>
      </c>
      <c r="G7">
        <v>3563.826</v>
      </c>
      <c r="I7">
        <v>2003.0139999999999</v>
      </c>
      <c r="J7">
        <v>8606.4490000000005</v>
      </c>
      <c r="K7">
        <v>8577.9940000000006</v>
      </c>
      <c r="L7">
        <v>833.15200000000004</v>
      </c>
      <c r="M7">
        <v>1292.6759999999999</v>
      </c>
      <c r="N7">
        <v>1468.942</v>
      </c>
      <c r="P7">
        <v>2694.8249999999998</v>
      </c>
      <c r="Q7">
        <v>3686.9140000000002</v>
      </c>
      <c r="R7">
        <v>341.31900000000002</v>
      </c>
      <c r="S7">
        <v>402.83699999999999</v>
      </c>
      <c r="T7">
        <v>3012.4760000000001</v>
      </c>
      <c r="U7">
        <v>5097.4849999999997</v>
      </c>
      <c r="W7">
        <v>3356.4989999999998</v>
      </c>
      <c r="X7">
        <v>844.67600000000004</v>
      </c>
      <c r="Y7">
        <v>823.53499999999997</v>
      </c>
      <c r="Z7">
        <v>192.46199999999999</v>
      </c>
      <c r="AA7">
        <v>499.36500000000001</v>
      </c>
      <c r="AB7">
        <v>865.48</v>
      </c>
      <c r="AE7">
        <v>126.44799999999999</v>
      </c>
      <c r="AF7">
        <v>451.25</v>
      </c>
      <c r="AG7">
        <v>448.452</v>
      </c>
      <c r="AH7">
        <v>127.69799999999999</v>
      </c>
      <c r="AI7">
        <v>70.745000000000005</v>
      </c>
      <c r="AJ7">
        <v>191.74799999999999</v>
      </c>
      <c r="AL7">
        <v>1192.2190000000001</v>
      </c>
      <c r="AM7">
        <v>535.51900000000001</v>
      </c>
      <c r="AN7">
        <v>562.79</v>
      </c>
      <c r="AO7">
        <v>180.143</v>
      </c>
      <c r="AP7">
        <v>285.47899999999998</v>
      </c>
      <c r="AQ7">
        <v>202.68299999999999</v>
      </c>
      <c r="AS7">
        <v>284.721</v>
      </c>
      <c r="AT7">
        <v>204.96199999999999</v>
      </c>
      <c r="AU7">
        <v>553.77499999999998</v>
      </c>
      <c r="AV7">
        <v>271.45800000000003</v>
      </c>
      <c r="AW7">
        <v>902.322</v>
      </c>
      <c r="AX7">
        <v>184.755</v>
      </c>
      <c r="AZ7">
        <v>472.68799999999999</v>
      </c>
      <c r="BA7">
        <v>54.088000000000001</v>
      </c>
      <c r="BB7">
        <v>772.81100000000004</v>
      </c>
      <c r="BC7">
        <v>314.13400000000001</v>
      </c>
      <c r="BD7">
        <v>379.166</v>
      </c>
      <c r="BE7">
        <v>333.72800000000001</v>
      </c>
      <c r="BG7">
        <v>39.814</v>
      </c>
      <c r="BH7">
        <v>207.548</v>
      </c>
      <c r="BI7">
        <v>570.46699999999998</v>
      </c>
      <c r="BJ7">
        <v>143.76599999999999</v>
      </c>
      <c r="BK7">
        <v>1840.886</v>
      </c>
      <c r="BL7">
        <v>307.87700000000001</v>
      </c>
      <c r="BN7">
        <v>791.93299999999999</v>
      </c>
      <c r="BO7">
        <v>2388.4569999999999</v>
      </c>
      <c r="BP7">
        <v>117.154</v>
      </c>
      <c r="BQ7">
        <v>246.83099999999999</v>
      </c>
      <c r="BR7">
        <v>79.448999999999998</v>
      </c>
      <c r="BS7">
        <v>34.069000000000003</v>
      </c>
    </row>
    <row r="8" spans="2:71" x14ac:dyDescent="0.35">
      <c r="B8">
        <v>1473.64</v>
      </c>
      <c r="C8">
        <v>365.91699999999997</v>
      </c>
      <c r="D8">
        <v>673.37400000000002</v>
      </c>
      <c r="E8">
        <v>375.35700000000003</v>
      </c>
      <c r="F8">
        <v>2354.3049999999998</v>
      </c>
      <c r="G8">
        <v>2766.5189999999998</v>
      </c>
      <c r="I8">
        <v>346.85899999999998</v>
      </c>
      <c r="J8">
        <v>379.56799999999998</v>
      </c>
      <c r="K8">
        <v>278.51499999999999</v>
      </c>
      <c r="L8">
        <v>9672.3770000000004</v>
      </c>
      <c r="M8">
        <v>1090.4380000000001</v>
      </c>
      <c r="N8">
        <v>1104.5319999999999</v>
      </c>
      <c r="P8">
        <v>1746.393</v>
      </c>
      <c r="Q8">
        <v>7056.4430000000002</v>
      </c>
      <c r="R8">
        <v>3190.1610000000001</v>
      </c>
      <c r="S8">
        <v>6276.0780000000004</v>
      </c>
      <c r="T8">
        <v>6378.46</v>
      </c>
      <c r="U8">
        <v>203.39099999999999</v>
      </c>
      <c r="W8">
        <v>2190.2269999999999</v>
      </c>
      <c r="X8">
        <v>2096.0439999999999</v>
      </c>
      <c r="Y8">
        <v>221.65100000000001</v>
      </c>
      <c r="Z8">
        <v>576.27</v>
      </c>
      <c r="AA8">
        <v>130.24199999999999</v>
      </c>
      <c r="AB8">
        <v>802.05600000000004</v>
      </c>
      <c r="AE8">
        <v>114.26300000000001</v>
      </c>
      <c r="AF8">
        <v>107.702</v>
      </c>
      <c r="AG8">
        <v>63.646000000000001</v>
      </c>
      <c r="AH8">
        <v>24.459</v>
      </c>
      <c r="AI8">
        <v>216.92099999999999</v>
      </c>
      <c r="AJ8">
        <v>24.192</v>
      </c>
      <c r="AL8">
        <v>383.04899999999998</v>
      </c>
      <c r="AM8">
        <v>689.90800000000002</v>
      </c>
      <c r="AN8">
        <v>427.72800000000001</v>
      </c>
      <c r="AO8">
        <v>131.58099999999999</v>
      </c>
      <c r="AP8">
        <v>214.24299999999999</v>
      </c>
      <c r="AQ8">
        <v>107.791</v>
      </c>
      <c r="AS8">
        <v>1377.5840000000001</v>
      </c>
      <c r="AT8">
        <v>174.607</v>
      </c>
      <c r="AU8">
        <v>633.98</v>
      </c>
      <c r="AV8">
        <v>216.935</v>
      </c>
      <c r="AW8">
        <v>707.41899999999998</v>
      </c>
      <c r="AX8">
        <v>507.93099999999998</v>
      </c>
      <c r="AZ8">
        <v>30.937000000000001</v>
      </c>
      <c r="BA8">
        <v>168.459</v>
      </c>
      <c r="BB8">
        <v>652.55999999999995</v>
      </c>
      <c r="BC8">
        <v>426.34399999999999</v>
      </c>
      <c r="BD8">
        <v>2716.5149999999999</v>
      </c>
      <c r="BE8">
        <v>151.53200000000001</v>
      </c>
      <c r="BG8">
        <v>298.91399999999999</v>
      </c>
      <c r="BH8">
        <v>45.570999999999998</v>
      </c>
      <c r="BI8">
        <v>941.822</v>
      </c>
      <c r="BJ8">
        <v>2490.7559999999999</v>
      </c>
      <c r="BK8">
        <v>1019.822</v>
      </c>
      <c r="BL8">
        <v>157.05799999999999</v>
      </c>
      <c r="BN8">
        <v>1742.0909999999999</v>
      </c>
      <c r="BO8">
        <v>1101.6500000000001</v>
      </c>
      <c r="BP8">
        <v>257.87299999999999</v>
      </c>
      <c r="BQ8">
        <v>26.931999999999999</v>
      </c>
      <c r="BR8">
        <v>168.19</v>
      </c>
      <c r="BS8">
        <v>393.87900000000002</v>
      </c>
    </row>
    <row r="9" spans="2:71" x14ac:dyDescent="0.35">
      <c r="B9">
        <v>1954.748</v>
      </c>
      <c r="C9">
        <v>534.82500000000005</v>
      </c>
      <c r="D9">
        <v>4668.8980000000001</v>
      </c>
      <c r="E9">
        <v>223.69</v>
      </c>
      <c r="F9">
        <v>2643.058</v>
      </c>
      <c r="G9">
        <v>1698.383</v>
      </c>
      <c r="I9">
        <v>1949.961</v>
      </c>
      <c r="J9">
        <v>509.74</v>
      </c>
      <c r="K9">
        <v>114.571</v>
      </c>
      <c r="L9">
        <v>5157.1409999999996</v>
      </c>
      <c r="M9">
        <v>560.35500000000002</v>
      </c>
      <c r="N9">
        <v>1038.1389999999999</v>
      </c>
      <c r="P9">
        <v>1269.673</v>
      </c>
      <c r="Q9">
        <v>2946.5709999999999</v>
      </c>
      <c r="R9">
        <v>4119.0029999999997</v>
      </c>
      <c r="S9">
        <v>187.61199999999999</v>
      </c>
      <c r="T9">
        <v>963.85599999999999</v>
      </c>
      <c r="U9">
        <v>1762.2159999999999</v>
      </c>
      <c r="W9">
        <v>209.684</v>
      </c>
      <c r="X9">
        <v>663.31299999999999</v>
      </c>
      <c r="Y9">
        <v>239.69</v>
      </c>
      <c r="Z9">
        <v>3497.1190000000001</v>
      </c>
      <c r="AA9">
        <v>107.256</v>
      </c>
      <c r="AB9">
        <v>2929.451</v>
      </c>
      <c r="AE9">
        <v>344.61900000000003</v>
      </c>
      <c r="AF9">
        <v>112.07599999999999</v>
      </c>
      <c r="AG9">
        <v>235.27699999999999</v>
      </c>
      <c r="AH9">
        <v>5141.7030000000004</v>
      </c>
      <c r="AI9">
        <v>220.40299999999999</v>
      </c>
      <c r="AJ9">
        <v>156.04</v>
      </c>
      <c r="AL9">
        <v>190.185</v>
      </c>
      <c r="AM9">
        <v>546.32000000000005</v>
      </c>
      <c r="AN9">
        <v>259.05599999999998</v>
      </c>
      <c r="AO9">
        <v>86.635000000000005</v>
      </c>
      <c r="AP9">
        <v>24.236000000000001</v>
      </c>
      <c r="AQ9">
        <v>334.30900000000003</v>
      </c>
      <c r="AS9">
        <v>127.47199999999999</v>
      </c>
      <c r="AT9">
        <v>1269.1610000000001</v>
      </c>
      <c r="AU9">
        <v>1559.8019999999999</v>
      </c>
      <c r="AV9">
        <v>575.40599999999995</v>
      </c>
      <c r="AW9">
        <v>681.02499999999998</v>
      </c>
      <c r="AX9">
        <v>947.45299999999997</v>
      </c>
      <c r="AZ9">
        <v>339.55700000000002</v>
      </c>
      <c r="BA9">
        <v>221.56</v>
      </c>
      <c r="BB9">
        <v>1352.117</v>
      </c>
      <c r="BC9">
        <v>225.13399999999999</v>
      </c>
      <c r="BD9">
        <v>2059.011</v>
      </c>
      <c r="BE9">
        <v>674.01800000000003</v>
      </c>
      <c r="BG9">
        <v>117.432</v>
      </c>
      <c r="BH9">
        <v>61.997</v>
      </c>
      <c r="BI9">
        <v>1490.82</v>
      </c>
      <c r="BJ9">
        <v>1903.2380000000001</v>
      </c>
      <c r="BK9">
        <v>731.33600000000001</v>
      </c>
      <c r="BL9">
        <v>146.958</v>
      </c>
      <c r="BN9">
        <v>2499.8200000000002</v>
      </c>
      <c r="BO9">
        <v>138.29499999999999</v>
      </c>
      <c r="BP9">
        <v>633.70799999999997</v>
      </c>
      <c r="BQ9">
        <v>184.75299999999999</v>
      </c>
      <c r="BR9">
        <v>293.827</v>
      </c>
      <c r="BS9">
        <v>131.29300000000001</v>
      </c>
    </row>
    <row r="10" spans="2:71" x14ac:dyDescent="0.35">
      <c r="B10">
        <v>2582.7809999999999</v>
      </c>
      <c r="C10">
        <v>4554.1499999999996</v>
      </c>
      <c r="D10">
        <v>6920.7759999999998</v>
      </c>
      <c r="E10">
        <v>407.26900000000001</v>
      </c>
      <c r="F10">
        <v>620.54300000000001</v>
      </c>
      <c r="G10">
        <v>292.399</v>
      </c>
      <c r="I10">
        <v>945.197</v>
      </c>
      <c r="J10">
        <v>627.85599999999999</v>
      </c>
      <c r="K10">
        <v>410.238</v>
      </c>
      <c r="L10">
        <v>680.64300000000003</v>
      </c>
      <c r="M10">
        <v>134.02799999999999</v>
      </c>
      <c r="N10">
        <v>436.476</v>
      </c>
      <c r="P10">
        <v>479.512</v>
      </c>
      <c r="Q10">
        <v>1406.36</v>
      </c>
      <c r="R10">
        <v>1947.3019999999999</v>
      </c>
      <c r="S10">
        <v>293.673</v>
      </c>
      <c r="T10">
        <v>2151.9780000000001</v>
      </c>
      <c r="U10">
        <v>613.62900000000002</v>
      </c>
      <c r="W10">
        <v>413.16300000000001</v>
      </c>
      <c r="X10">
        <v>672.26599999999996</v>
      </c>
      <c r="Y10">
        <f>SUM(Y4:Y9)</f>
        <v>31551.246999999999</v>
      </c>
      <c r="Z10">
        <v>74.850999999999999</v>
      </c>
      <c r="AA10">
        <v>420.14</v>
      </c>
      <c r="AB10">
        <v>1049.8050000000001</v>
      </c>
      <c r="AE10">
        <v>222.72399999999999</v>
      </c>
      <c r="AF10">
        <v>133.09899999999999</v>
      </c>
      <c r="AG10">
        <v>342.33100000000002</v>
      </c>
      <c r="AH10">
        <v>41.866999999999997</v>
      </c>
      <c r="AI10">
        <v>592.65</v>
      </c>
      <c r="AJ10">
        <v>309.13499999999999</v>
      </c>
      <c r="AL10">
        <v>308.10899999999998</v>
      </c>
      <c r="AM10">
        <v>212.279</v>
      </c>
      <c r="AN10">
        <v>149.12200000000001</v>
      </c>
      <c r="AO10">
        <v>195.274</v>
      </c>
      <c r="AP10">
        <v>508.113</v>
      </c>
      <c r="AQ10">
        <v>379.3</v>
      </c>
      <c r="AS10">
        <v>211.46</v>
      </c>
      <c r="AT10">
        <v>307.42</v>
      </c>
      <c r="AU10">
        <v>253.69900000000001</v>
      </c>
      <c r="AV10">
        <v>370.93400000000003</v>
      </c>
      <c r="AW10">
        <v>63.335999999999999</v>
      </c>
      <c r="AX10">
        <v>167.26300000000001</v>
      </c>
      <c r="AZ10">
        <v>280.47000000000003</v>
      </c>
      <c r="BA10">
        <v>247.953</v>
      </c>
      <c r="BB10">
        <v>1177.0150000000001</v>
      </c>
      <c r="BC10">
        <v>69.183000000000007</v>
      </c>
      <c r="BD10">
        <v>722.13400000000001</v>
      </c>
      <c r="BE10">
        <v>4094.4110000000001</v>
      </c>
      <c r="BG10">
        <v>58.337000000000003</v>
      </c>
      <c r="BH10">
        <v>229.999</v>
      </c>
      <c r="BI10">
        <v>2341.366</v>
      </c>
      <c r="BJ10">
        <v>964.80899999999997</v>
      </c>
      <c r="BK10">
        <v>342.17</v>
      </c>
      <c r="BL10">
        <v>236.328</v>
      </c>
      <c r="BN10">
        <v>26.123999999999999</v>
      </c>
      <c r="BO10">
        <v>61.000999999999998</v>
      </c>
      <c r="BP10">
        <v>265.54899999999998</v>
      </c>
      <c r="BQ10">
        <v>85.105000000000004</v>
      </c>
      <c r="BR10">
        <v>154.85900000000001</v>
      </c>
      <c r="BS10">
        <v>82.680999999999997</v>
      </c>
    </row>
    <row r="11" spans="2:71" x14ac:dyDescent="0.35">
      <c r="B11">
        <v>2481.0189999999998</v>
      </c>
      <c r="C11">
        <v>550.69299999999998</v>
      </c>
      <c r="D11">
        <v>967.84500000000003</v>
      </c>
      <c r="E11">
        <v>1871.778</v>
      </c>
      <c r="F11">
        <v>592.62</v>
      </c>
      <c r="G11">
        <v>438.15499999999997</v>
      </c>
      <c r="I11">
        <v>587.70100000000002</v>
      </c>
      <c r="J11">
        <v>2023.3130000000001</v>
      </c>
      <c r="K11">
        <v>780.54300000000001</v>
      </c>
      <c r="L11">
        <v>614.29399999999998</v>
      </c>
      <c r="M11">
        <f>SUM(M4:M10)</f>
        <v>20394.460999999999</v>
      </c>
      <c r="N11">
        <v>353.77300000000002</v>
      </c>
      <c r="P11">
        <f>SUM(P4:P10)</f>
        <v>44416.087000000007</v>
      </c>
      <c r="Q11">
        <v>370.08300000000003</v>
      </c>
      <c r="R11">
        <v>5891.4129999999996</v>
      </c>
      <c r="S11">
        <v>396.05500000000001</v>
      </c>
      <c r="T11">
        <v>473.928</v>
      </c>
      <c r="U11">
        <v>2100.875</v>
      </c>
      <c r="W11">
        <v>437.363</v>
      </c>
      <c r="X11">
        <v>114.039</v>
      </c>
      <c r="Z11">
        <v>12621.156999999999</v>
      </c>
      <c r="AA11">
        <f>SUM(AA4:AA10)</f>
        <v>33700.635999999999</v>
      </c>
      <c r="AB11">
        <v>1553.825</v>
      </c>
      <c r="AE11">
        <v>103.328</v>
      </c>
      <c r="AF11">
        <v>289.63</v>
      </c>
      <c r="AG11">
        <v>79.491</v>
      </c>
      <c r="AH11">
        <v>30.841999999999999</v>
      </c>
      <c r="AI11">
        <v>110.782</v>
      </c>
      <c r="AJ11">
        <v>175.54599999999999</v>
      </c>
      <c r="AL11">
        <v>347.476</v>
      </c>
      <c r="AM11">
        <v>180.63399999999999</v>
      </c>
      <c r="AN11">
        <v>166.797</v>
      </c>
      <c r="AO11">
        <v>311.322</v>
      </c>
      <c r="AP11">
        <v>415.9</v>
      </c>
      <c r="AQ11">
        <v>40.884999999999998</v>
      </c>
      <c r="AS11">
        <v>74.061999999999998</v>
      </c>
      <c r="AT11">
        <v>95.025999999999996</v>
      </c>
      <c r="AU11">
        <v>195.25899999999999</v>
      </c>
      <c r="AV11">
        <v>504.10399999999998</v>
      </c>
      <c r="AW11">
        <v>254.81100000000001</v>
      </c>
      <c r="AX11">
        <v>700.16399999999999</v>
      </c>
      <c r="AZ11">
        <v>164.64400000000001</v>
      </c>
      <c r="BA11">
        <v>257.91800000000001</v>
      </c>
      <c r="BB11">
        <v>1251.212</v>
      </c>
      <c r="BC11">
        <v>1225.9169999999999</v>
      </c>
      <c r="BD11">
        <v>585.15200000000004</v>
      </c>
      <c r="BE11">
        <v>876.79</v>
      </c>
      <c r="BG11">
        <v>41.465000000000003</v>
      </c>
      <c r="BH11">
        <v>213.93100000000001</v>
      </c>
      <c r="BI11">
        <v>199.023</v>
      </c>
      <c r="BJ11">
        <v>431.923</v>
      </c>
      <c r="BK11">
        <v>284.44600000000003</v>
      </c>
      <c r="BL11">
        <v>137.30799999999999</v>
      </c>
      <c r="BN11">
        <v>420.81099999999998</v>
      </c>
      <c r="BO11">
        <v>100.59099999999999</v>
      </c>
      <c r="BP11">
        <v>163.881</v>
      </c>
      <c r="BQ11">
        <v>408.82600000000002</v>
      </c>
      <c r="BR11">
        <v>90.894999999999996</v>
      </c>
      <c r="BS11">
        <v>178.02</v>
      </c>
    </row>
    <row r="12" spans="2:71" x14ac:dyDescent="0.35">
      <c r="B12">
        <v>717.42899999999997</v>
      </c>
      <c r="C12">
        <v>175.911</v>
      </c>
      <c r="D12">
        <v>248.155</v>
      </c>
      <c r="E12">
        <v>4332.366</v>
      </c>
      <c r="F12">
        <v>1278.626</v>
      </c>
      <c r="G12">
        <f>SUM(G4:G11)</f>
        <v>25313.033000000003</v>
      </c>
      <c r="I12">
        <v>374.82499999999999</v>
      </c>
      <c r="J12">
        <v>652.27700000000004</v>
      </c>
      <c r="K12">
        <v>633.70600000000002</v>
      </c>
      <c r="L12">
        <v>954.77</v>
      </c>
      <c r="N12">
        <v>320.22199999999998</v>
      </c>
      <c r="Q12">
        <v>263.22399999999999</v>
      </c>
      <c r="R12">
        <v>3252.6979999999999</v>
      </c>
      <c r="S12">
        <v>1208.864</v>
      </c>
      <c r="T12">
        <v>235.08</v>
      </c>
      <c r="U12">
        <v>1040.7529999999999</v>
      </c>
      <c r="W12">
        <f>SUM(W4:W11)</f>
        <v>27039.334999999999</v>
      </c>
      <c r="X12">
        <v>148.52099999999999</v>
      </c>
      <c r="Y12">
        <v>48765.385000000002</v>
      </c>
      <c r="Z12">
        <v>5218.2950000000001</v>
      </c>
      <c r="AB12">
        <v>294.52999999999997</v>
      </c>
      <c r="AE12">
        <v>76.680999999999997</v>
      </c>
      <c r="AF12">
        <v>120.11</v>
      </c>
      <c r="AG12">
        <v>122.099</v>
      </c>
      <c r="AH12">
        <v>52.133000000000003</v>
      </c>
      <c r="AI12">
        <v>59.274000000000001</v>
      </c>
      <c r="AJ12">
        <v>284.58600000000001</v>
      </c>
      <c r="AL12">
        <v>211.96700000000001</v>
      </c>
      <c r="AM12">
        <v>549.17700000000002</v>
      </c>
      <c r="AN12">
        <v>253.476</v>
      </c>
      <c r="AO12">
        <v>388.22699999999998</v>
      </c>
      <c r="AP12">
        <v>3981.2640000000001</v>
      </c>
      <c r="AQ12">
        <v>74.716999999999999</v>
      </c>
      <c r="AS12">
        <v>1282.2460000000001</v>
      </c>
      <c r="AT12">
        <v>194.05699999999999</v>
      </c>
      <c r="AU12">
        <v>1518.498</v>
      </c>
      <c r="AV12">
        <v>306.44099999999997</v>
      </c>
      <c r="AW12">
        <v>460.79700000000003</v>
      </c>
      <c r="AX12">
        <v>88.616</v>
      </c>
      <c r="AZ12">
        <v>147.69300000000001</v>
      </c>
      <c r="BA12">
        <v>435.803</v>
      </c>
      <c r="BB12">
        <v>1654.1579999999999</v>
      </c>
      <c r="BC12">
        <v>1329.5129999999999</v>
      </c>
      <c r="BD12">
        <v>211.78800000000001</v>
      </c>
      <c r="BE12">
        <v>584.83900000000006</v>
      </c>
      <c r="BG12">
        <v>631.39300000000003</v>
      </c>
      <c r="BH12">
        <v>166.976</v>
      </c>
      <c r="BI12">
        <v>90.338999999999999</v>
      </c>
      <c r="BJ12">
        <v>362.25</v>
      </c>
      <c r="BK12">
        <v>61.000999999999998</v>
      </c>
      <c r="BL12">
        <v>219.63</v>
      </c>
      <c r="BN12">
        <f>SUM(BN4:BN11)</f>
        <v>9837.8239999999987</v>
      </c>
      <c r="BO12">
        <v>1198.74</v>
      </c>
      <c r="BP12">
        <f>SUM(BP4:BP11)</f>
        <v>2905.0119999999997</v>
      </c>
      <c r="BQ12">
        <v>411.11599999999999</v>
      </c>
      <c r="BR12">
        <v>207.376</v>
      </c>
      <c r="BS12">
        <v>130.08099999999999</v>
      </c>
    </row>
    <row r="13" spans="2:71" x14ac:dyDescent="0.35">
      <c r="B13">
        <v>775.26900000000001</v>
      </c>
      <c r="C13">
        <v>10180.565000000001</v>
      </c>
      <c r="D13">
        <f>SUM(D4:D12)</f>
        <v>26049.152999999998</v>
      </c>
      <c r="E13">
        <v>498.97</v>
      </c>
      <c r="F13">
        <v>1537.1079999999999</v>
      </c>
      <c r="I13">
        <v>740.03300000000002</v>
      </c>
      <c r="J13">
        <v>418.74799999999999</v>
      </c>
      <c r="K13">
        <v>220.76499999999999</v>
      </c>
      <c r="L13">
        <v>209.72900000000001</v>
      </c>
      <c r="M13">
        <v>45288.065999999999</v>
      </c>
      <c r="N13">
        <f>SUM(N4:N12)</f>
        <v>25367.978999999999</v>
      </c>
      <c r="P13">
        <v>66772.565000000002</v>
      </c>
      <c r="Q13">
        <v>247.88900000000001</v>
      </c>
      <c r="R13">
        <v>1065.3520000000001</v>
      </c>
      <c r="S13">
        <v>244.34299999999999</v>
      </c>
      <c r="T13">
        <v>1077.319</v>
      </c>
      <c r="U13">
        <v>821.85</v>
      </c>
      <c r="X13">
        <v>336.13299999999998</v>
      </c>
      <c r="Z13">
        <v>469.05900000000003</v>
      </c>
      <c r="AA13">
        <v>58565.389000000003</v>
      </c>
      <c r="AB13">
        <v>260.399</v>
      </c>
      <c r="AE13">
        <v>116.361</v>
      </c>
      <c r="AF13">
        <v>37.134999999999998</v>
      </c>
      <c r="AG13">
        <v>155.65299999999999</v>
      </c>
      <c r="AH13">
        <v>52.847000000000001</v>
      </c>
      <c r="AI13">
        <f>SUM(AI4:AI12)</f>
        <v>19879.358999999997</v>
      </c>
      <c r="AJ13">
        <v>129.08199999999999</v>
      </c>
      <c r="AL13">
        <v>458.43599999999998</v>
      </c>
      <c r="AM13">
        <v>138.946</v>
      </c>
      <c r="AN13">
        <v>145.72999999999999</v>
      </c>
      <c r="AO13">
        <v>120.378</v>
      </c>
      <c r="AP13">
        <v>341.36099999999999</v>
      </c>
      <c r="AQ13">
        <v>201.61199999999999</v>
      </c>
      <c r="AS13">
        <v>660.774</v>
      </c>
      <c r="AT13">
        <v>408.09899999999999</v>
      </c>
      <c r="AU13">
        <v>398.30700000000002</v>
      </c>
      <c r="AV13">
        <v>449.536</v>
      </c>
      <c r="AW13">
        <v>554.13099999999997</v>
      </c>
      <c r="AX13">
        <v>1174.847</v>
      </c>
      <c r="AZ13">
        <v>109.94</v>
      </c>
      <c r="BA13">
        <v>172.274</v>
      </c>
      <c r="BB13">
        <v>1484.0830000000001</v>
      </c>
      <c r="BC13">
        <v>115.691</v>
      </c>
      <c r="BD13">
        <v>89.313000000000002</v>
      </c>
      <c r="BE13">
        <v>573.41300000000001</v>
      </c>
      <c r="BG13">
        <v>178.31299999999999</v>
      </c>
      <c r="BH13">
        <v>40.929000000000002</v>
      </c>
      <c r="BI13">
        <v>190.00700000000001</v>
      </c>
      <c r="BJ13">
        <v>225.58</v>
      </c>
      <c r="BK13">
        <v>399.58</v>
      </c>
      <c r="BL13">
        <v>163.02799999999999</v>
      </c>
      <c r="BO13">
        <v>132.101</v>
      </c>
      <c r="BQ13">
        <v>227.709</v>
      </c>
      <c r="BR13">
        <v>68.811000000000007</v>
      </c>
      <c r="BS13">
        <v>244.946</v>
      </c>
    </row>
    <row r="14" spans="2:71" x14ac:dyDescent="0.35">
      <c r="B14">
        <v>951.57899999999995</v>
      </c>
      <c r="C14">
        <v>1372.1</v>
      </c>
      <c r="E14">
        <v>1886.4929999999999</v>
      </c>
      <c r="F14">
        <v>1306.194</v>
      </c>
      <c r="G14">
        <v>48140.894</v>
      </c>
      <c r="I14">
        <v>558.27099999999996</v>
      </c>
      <c r="J14">
        <v>189.518</v>
      </c>
      <c r="K14">
        <v>310.38200000000001</v>
      </c>
      <c r="L14">
        <v>275.94499999999999</v>
      </c>
      <c r="Q14">
        <v>355.05799999999999</v>
      </c>
      <c r="R14">
        <v>1160.2439999999999</v>
      </c>
      <c r="S14">
        <f>SUM(S4:S13)</f>
        <v>43459.766000000011</v>
      </c>
      <c r="T14">
        <v>1350.9580000000001</v>
      </c>
      <c r="U14">
        <v>1797.1410000000001</v>
      </c>
      <c r="W14">
        <v>46251.656999999999</v>
      </c>
      <c r="X14">
        <f>SUM(X4:X13)</f>
        <v>30398.227000000003</v>
      </c>
      <c r="Y14" s="30">
        <f>Y10/Y12*100</f>
        <v>64.700087982490047</v>
      </c>
      <c r="Z14">
        <v>201.16499999999999</v>
      </c>
      <c r="AB14">
        <f>SUM(AB4:AB13)</f>
        <v>25820.382000000001</v>
      </c>
      <c r="AE14">
        <v>84.09</v>
      </c>
      <c r="AF14">
        <v>7887.23</v>
      </c>
      <c r="AG14">
        <v>118.238</v>
      </c>
      <c r="AH14">
        <v>45.17</v>
      </c>
      <c r="AJ14">
        <v>172.82300000000001</v>
      </c>
      <c r="AL14">
        <v>546.63300000000004</v>
      </c>
      <c r="AM14">
        <v>1420.8789999999999</v>
      </c>
      <c r="AN14">
        <v>164.208</v>
      </c>
      <c r="AO14">
        <v>85.697000000000003</v>
      </c>
      <c r="AP14">
        <v>146.4</v>
      </c>
      <c r="AQ14">
        <v>133.00899999999999</v>
      </c>
      <c r="AS14">
        <v>754.68700000000001</v>
      </c>
      <c r="AT14">
        <v>1196.3</v>
      </c>
      <c r="AU14">
        <v>228.28399999999999</v>
      </c>
      <c r="AV14">
        <v>319.21499999999997</v>
      </c>
      <c r="AW14">
        <v>87.102999999999994</v>
      </c>
      <c r="AX14">
        <v>196.55</v>
      </c>
      <c r="AZ14">
        <v>84.712000000000003</v>
      </c>
      <c r="BA14">
        <v>142.91900000000001</v>
      </c>
      <c r="BB14">
        <v>5473.6880000000001</v>
      </c>
      <c r="BC14">
        <v>363.90100000000001</v>
      </c>
      <c r="BD14">
        <v>24.905999999999999</v>
      </c>
      <c r="BE14">
        <v>39.902999999999999</v>
      </c>
      <c r="BG14">
        <v>94.534999999999997</v>
      </c>
      <c r="BH14">
        <v>29.190999999999999</v>
      </c>
      <c r="BI14">
        <f>SUM(BI4:BI13)</f>
        <v>7897.3609999999999</v>
      </c>
      <c r="BJ14">
        <v>282.89</v>
      </c>
      <c r="BK14">
        <v>386.38299999999998</v>
      </c>
      <c r="BL14">
        <v>67.867999999999995</v>
      </c>
      <c r="BN14">
        <v>25184.035</v>
      </c>
      <c r="BO14">
        <f>SUM(BO4:BO13)</f>
        <v>9819.3770000000004</v>
      </c>
      <c r="BP14">
        <v>16156.726000000001</v>
      </c>
      <c r="BQ14">
        <v>336.245</v>
      </c>
      <c r="BR14">
        <v>60.731000000000002</v>
      </c>
      <c r="BS14">
        <v>158.494</v>
      </c>
    </row>
    <row r="15" spans="2:71" x14ac:dyDescent="0.35">
      <c r="B15">
        <v>1285.6289999999999</v>
      </c>
      <c r="C15">
        <v>212.78700000000001</v>
      </c>
      <c r="D15">
        <v>51807.733999999997</v>
      </c>
      <c r="E15">
        <v>1990.249</v>
      </c>
      <c r="F15">
        <v>498.48200000000003</v>
      </c>
      <c r="I15">
        <v>234.81399999999999</v>
      </c>
      <c r="J15">
        <v>178.70400000000001</v>
      </c>
      <c r="K15">
        <v>43.478999999999999</v>
      </c>
      <c r="L15">
        <v>165.14099999999999</v>
      </c>
      <c r="M15" s="30">
        <f>M11/M13*100</f>
        <v>45.032748804066834</v>
      </c>
      <c r="N15">
        <v>51226.637000000002</v>
      </c>
      <c r="P15" s="30">
        <f>P11/P13*100</f>
        <v>66.51846757721529</v>
      </c>
      <c r="Q15">
        <f>SUM(Q4:Q14)</f>
        <v>41591.400999999998</v>
      </c>
      <c r="R15">
        <v>880.17700000000002</v>
      </c>
      <c r="T15">
        <v>1283.1469999999999</v>
      </c>
      <c r="U15">
        <v>1891.2349999999999</v>
      </c>
      <c r="Z15">
        <v>561.76400000000001</v>
      </c>
      <c r="AA15" s="30">
        <f>AA11/AA13*100</f>
        <v>57.543604807269354</v>
      </c>
      <c r="AE15">
        <f>SUM(AE4:AE14)</f>
        <v>11698.928000000002</v>
      </c>
      <c r="AF15">
        <v>1602.271</v>
      </c>
      <c r="AG15">
        <v>373.887</v>
      </c>
      <c r="AH15">
        <f>SUM(AH4:AH14)</f>
        <v>6738.1729999999998</v>
      </c>
      <c r="AI15">
        <v>33504.959000000003</v>
      </c>
      <c r="AJ15">
        <v>44.634</v>
      </c>
      <c r="AL15">
        <v>103.596</v>
      </c>
      <c r="AM15">
        <v>89.58</v>
      </c>
      <c r="AN15">
        <v>134.97300000000001</v>
      </c>
      <c r="AO15">
        <v>136.22300000000001</v>
      </c>
      <c r="AP15">
        <v>675.04499999999996</v>
      </c>
      <c r="AQ15">
        <v>172.95699999999999</v>
      </c>
      <c r="AS15">
        <v>1231.329</v>
      </c>
      <c r="AT15">
        <v>164.50399999999999</v>
      </c>
      <c r="AU15">
        <v>444.952</v>
      </c>
      <c r="AV15">
        <v>739.73199999999997</v>
      </c>
      <c r="AW15">
        <f>SUM(AW4:AW14)</f>
        <v>5611.9930000000004</v>
      </c>
      <c r="AX15">
        <v>724.28700000000003</v>
      </c>
      <c r="AZ15">
        <v>198.06</v>
      </c>
      <c r="BA15">
        <v>307.78699999999998</v>
      </c>
      <c r="BB15">
        <v>474.81</v>
      </c>
      <c r="BC15">
        <v>1480.867</v>
      </c>
      <c r="BD15">
        <v>176.79499999999999</v>
      </c>
      <c r="BE15">
        <v>255.75299999999999</v>
      </c>
      <c r="BG15">
        <f>SUM(BG5:BG14)</f>
        <v>8347.4969999999994</v>
      </c>
      <c r="BH15">
        <v>44.322000000000003</v>
      </c>
      <c r="BJ15">
        <v>307.97500000000002</v>
      </c>
      <c r="BK15">
        <v>68.991</v>
      </c>
      <c r="BL15">
        <v>535.13699999999994</v>
      </c>
      <c r="BQ15">
        <v>120.92400000000001</v>
      </c>
      <c r="BR15">
        <v>66.926000000000002</v>
      </c>
      <c r="BS15">
        <v>238.886</v>
      </c>
    </row>
    <row r="16" spans="2:71" x14ac:dyDescent="0.35">
      <c r="B16">
        <v>864.48800000000006</v>
      </c>
      <c r="C16">
        <v>303.69</v>
      </c>
      <c r="E16">
        <v>2130.6590000000001</v>
      </c>
      <c r="F16">
        <f>SUM(F4:F15)</f>
        <v>31155.058000000001</v>
      </c>
      <c r="G16" s="30">
        <f>G12/G14*100</f>
        <v>52.581144421622085</v>
      </c>
      <c r="I16">
        <v>112.798</v>
      </c>
      <c r="J16">
        <v>77.917000000000002</v>
      </c>
      <c r="K16">
        <v>1315.058</v>
      </c>
      <c r="L16">
        <f>SUM(L4:L15)</f>
        <v>24991.735000000001</v>
      </c>
      <c r="R16">
        <v>292.255</v>
      </c>
      <c r="S16">
        <v>73052.054999999993</v>
      </c>
      <c r="T16">
        <v>1073.0640000000001</v>
      </c>
      <c r="U16">
        <f>SUM(U4:U15)</f>
        <v>42967.754000000001</v>
      </c>
      <c r="W16" s="30">
        <f>W12/W14*100</f>
        <v>58.461332531286395</v>
      </c>
      <c r="X16">
        <v>47255.756000000001</v>
      </c>
      <c r="Z16">
        <v>984.04600000000005</v>
      </c>
      <c r="AB16">
        <v>45643.03</v>
      </c>
      <c r="AF16">
        <v>532.97500000000002</v>
      </c>
      <c r="AG16">
        <v>120.501</v>
      </c>
      <c r="AJ16">
        <f>SUM(AJ4:AJ15)</f>
        <v>13670.770999999999</v>
      </c>
      <c r="AL16">
        <f>SUM(AL4:AL15)</f>
        <v>6826.0579999999991</v>
      </c>
      <c r="AM16">
        <v>95.203999999999994</v>
      </c>
      <c r="AN16">
        <v>156.53100000000001</v>
      </c>
      <c r="AO16">
        <v>62.844999999999999</v>
      </c>
      <c r="AP16">
        <v>355.55399999999997</v>
      </c>
      <c r="AQ16">
        <v>269.94600000000003</v>
      </c>
      <c r="AS16">
        <v>391.58600000000001</v>
      </c>
      <c r="AT16">
        <v>1049.8230000000001</v>
      </c>
      <c r="AU16">
        <v>525.245</v>
      </c>
      <c r="AV16">
        <v>865.73599999999999</v>
      </c>
      <c r="AX16">
        <v>275.41899999999998</v>
      </c>
      <c r="AZ16">
        <v>554.745</v>
      </c>
      <c r="BA16">
        <v>257.51400000000001</v>
      </c>
      <c r="BB16">
        <v>539.22199999999998</v>
      </c>
      <c r="BC16">
        <v>507.53300000000002</v>
      </c>
      <c r="BD16">
        <v>739.13900000000001</v>
      </c>
      <c r="BE16">
        <v>561.18299999999999</v>
      </c>
      <c r="BH16">
        <v>90.695999999999998</v>
      </c>
      <c r="BI16">
        <v>26460.018</v>
      </c>
      <c r="BJ16">
        <v>1171.509</v>
      </c>
      <c r="BK16">
        <v>56.780999999999999</v>
      </c>
      <c r="BL16">
        <v>44.707000000000001</v>
      </c>
      <c r="BN16" s="30">
        <f>BN12/BN14*100</f>
        <v>39.063732241477581</v>
      </c>
      <c r="BO16">
        <v>26703.129000000001</v>
      </c>
      <c r="BP16" s="30">
        <f>BP12/BP14*100</f>
        <v>17.980202177099493</v>
      </c>
      <c r="BQ16">
        <v>185.15700000000001</v>
      </c>
      <c r="BR16">
        <v>152.16499999999999</v>
      </c>
      <c r="BS16">
        <v>129.67699999999999</v>
      </c>
    </row>
    <row r="17" spans="1:71" x14ac:dyDescent="0.35">
      <c r="B17">
        <v>922.90300000000002</v>
      </c>
      <c r="C17">
        <v>1188.2550000000001</v>
      </c>
      <c r="D17">
        <f>D13/D15*100</f>
        <v>50.280433033415441</v>
      </c>
      <c r="E17">
        <v>819.85599999999999</v>
      </c>
      <c r="I17">
        <v>130.03899999999999</v>
      </c>
      <c r="J17">
        <f>SUM(J4:J16)</f>
        <v>20948.168000000005</v>
      </c>
      <c r="K17">
        <v>577.72900000000004</v>
      </c>
      <c r="N17" s="30">
        <f>N13/N15*100</f>
        <v>49.521070454029612</v>
      </c>
      <c r="Q17">
        <v>72625.240999999995</v>
      </c>
      <c r="R17">
        <f>SUM(R4:R16)</f>
        <v>43527.979999999996</v>
      </c>
      <c r="T17">
        <v>3871.8229999999999</v>
      </c>
      <c r="Z17">
        <v>250.17400000000001</v>
      </c>
      <c r="AE17">
        <v>25520.472000000002</v>
      </c>
      <c r="AF17">
        <f>SUM(AF4:AF16)</f>
        <v>11458.084000000001</v>
      </c>
      <c r="AG17">
        <v>141.273</v>
      </c>
      <c r="AH17">
        <v>25807.915000000001</v>
      </c>
      <c r="AI17" s="30">
        <f>AI13/AI15*100</f>
        <v>59.332587155232744</v>
      </c>
      <c r="AM17">
        <v>87.215000000000003</v>
      </c>
      <c r="AN17">
        <v>583.322</v>
      </c>
      <c r="AO17">
        <v>93.820999999999998</v>
      </c>
      <c r="AP17">
        <v>160.63800000000001</v>
      </c>
      <c r="AQ17">
        <v>158.80799999999999</v>
      </c>
      <c r="AS17">
        <v>391.54199999999997</v>
      </c>
      <c r="AT17">
        <v>367.10599999999999</v>
      </c>
      <c r="AU17">
        <v>2190.933</v>
      </c>
      <c r="AV17">
        <f>SUM(AV4:AV16)</f>
        <v>6047.5989999999993</v>
      </c>
      <c r="AW17">
        <v>28196.691999999999</v>
      </c>
      <c r="AX17">
        <f>SUM(AX4:AX16)</f>
        <v>8009.3540000000003</v>
      </c>
      <c r="AZ17">
        <v>48.994999999999997</v>
      </c>
      <c r="BA17">
        <v>494.73899999999998</v>
      </c>
      <c r="BB17">
        <v>471.44299999999998</v>
      </c>
      <c r="BC17">
        <v>230.31100000000001</v>
      </c>
      <c r="BD17">
        <v>235.71199999999999</v>
      </c>
      <c r="BE17">
        <f>SUM(BE4:BE16)</f>
        <v>15934.605</v>
      </c>
      <c r="BG17">
        <v>24203.68</v>
      </c>
      <c r="BH17">
        <v>102.703</v>
      </c>
      <c r="BJ17">
        <v>519.36099999999999</v>
      </c>
      <c r="BK17">
        <v>80.525999999999996</v>
      </c>
      <c r="BL17">
        <v>424.89600000000002</v>
      </c>
      <c r="BQ17">
        <v>129.67699999999999</v>
      </c>
      <c r="BR17">
        <v>78.911000000000001</v>
      </c>
      <c r="BS17">
        <v>55.884</v>
      </c>
    </row>
    <row r="18" spans="1:71" x14ac:dyDescent="0.35">
      <c r="B18">
        <v>272.53199999999998</v>
      </c>
      <c r="C18">
        <v>57.884</v>
      </c>
      <c r="E18">
        <f>SUM(E4:E17)</f>
        <v>22474.947</v>
      </c>
      <c r="F18">
        <v>59533.207999999999</v>
      </c>
      <c r="I18">
        <v>173.16300000000001</v>
      </c>
      <c r="K18">
        <f>SUM(K4:K17)</f>
        <v>22507.745000000003</v>
      </c>
      <c r="L18">
        <v>52421.584000000003</v>
      </c>
      <c r="S18" s="30">
        <f>S14/S16*100</f>
        <v>59.491503695549717</v>
      </c>
      <c r="T18">
        <v>740.78700000000003</v>
      </c>
      <c r="U18">
        <v>81052.232999999993</v>
      </c>
      <c r="X18" s="30">
        <f>X14/X16*100</f>
        <v>64.327035631384248</v>
      </c>
      <c r="Z18">
        <v>613.673</v>
      </c>
      <c r="AB18" s="30">
        <f>AB14/AB16*100</f>
        <v>56.57026275424748</v>
      </c>
      <c r="AG18">
        <v>817.94500000000005</v>
      </c>
      <c r="AJ18">
        <v>27369.346000000001</v>
      </c>
      <c r="AL18">
        <v>39932.122000000003</v>
      </c>
      <c r="AM18">
        <v>29.100999999999999</v>
      </c>
      <c r="AN18">
        <v>152.15700000000001</v>
      </c>
      <c r="AO18">
        <v>113.46</v>
      </c>
      <c r="AP18">
        <v>81.456999999999994</v>
      </c>
      <c r="AQ18">
        <v>336.09399999999999</v>
      </c>
      <c r="AS18">
        <f>SUM(AS4:AS17)</f>
        <v>8304.7139999999999</v>
      </c>
      <c r="AT18">
        <v>148.703</v>
      </c>
      <c r="AU18">
        <v>2718.67</v>
      </c>
      <c r="AZ18">
        <v>104.806</v>
      </c>
      <c r="BA18">
        <v>1098.598</v>
      </c>
      <c r="BB18">
        <v>229.37</v>
      </c>
      <c r="BC18">
        <v>1837.5820000000001</v>
      </c>
      <c r="BD18">
        <f>SUM(BD4:BD17)</f>
        <v>17877.702999999994</v>
      </c>
      <c r="BH18">
        <v>384.92399999999998</v>
      </c>
      <c r="BI18" s="30">
        <f>BI14/BI16*100</f>
        <v>29.846393150601784</v>
      </c>
      <c r="BJ18">
        <v>95.471999999999994</v>
      </c>
      <c r="BK18">
        <v>77.563999999999993</v>
      </c>
      <c r="BL18">
        <v>823.75800000000004</v>
      </c>
      <c r="BO18" s="30">
        <f>BO14/BO16*100</f>
        <v>36.772383491088256</v>
      </c>
      <c r="BQ18">
        <v>133.58199999999999</v>
      </c>
      <c r="BR18">
        <v>120.52</v>
      </c>
      <c r="BS18">
        <v>141.52699999999999</v>
      </c>
    </row>
    <row r="19" spans="1:71" x14ac:dyDescent="0.35">
      <c r="B19">
        <v>213.49600000000001</v>
      </c>
      <c r="C19">
        <v>649.13</v>
      </c>
      <c r="I19">
        <f>SUM(I4:I18)</f>
        <v>18430.803</v>
      </c>
      <c r="J19">
        <v>41163.391000000003</v>
      </c>
      <c r="Q19" s="30">
        <f>Q15/Q17*100</f>
        <v>57.268520458334869</v>
      </c>
      <c r="R19">
        <v>78359.357000000004</v>
      </c>
      <c r="T19">
        <v>1286.5150000000001</v>
      </c>
      <c r="Z19">
        <v>137.607</v>
      </c>
      <c r="AE19" s="30">
        <f>AE15/AE17*100</f>
        <v>45.841346508011299</v>
      </c>
      <c r="AF19">
        <v>24717.194</v>
      </c>
      <c r="AG19">
        <v>399.31900000000002</v>
      </c>
      <c r="AH19" s="30">
        <f>AH15/AH17*100</f>
        <v>26.108939834930485</v>
      </c>
      <c r="AM19">
        <v>43.606999999999999</v>
      </c>
      <c r="AN19">
        <v>183.84700000000001</v>
      </c>
      <c r="AO19">
        <v>263.47500000000002</v>
      </c>
      <c r="AP19">
        <v>194.15799999999999</v>
      </c>
      <c r="AQ19">
        <v>1298.8489999999999</v>
      </c>
      <c r="AT19">
        <v>155.29</v>
      </c>
      <c r="AU19">
        <v>594.01099999999997</v>
      </c>
      <c r="AV19">
        <v>30257.037</v>
      </c>
      <c r="AW19" s="30">
        <f>AW15/AW17*100</f>
        <v>19.903019120115225</v>
      </c>
      <c r="AX19">
        <v>32578.201000000001</v>
      </c>
      <c r="AZ19">
        <v>25.315999999999999</v>
      </c>
      <c r="BA19">
        <v>169.22200000000001</v>
      </c>
      <c r="BB19">
        <v>591.91899999999998</v>
      </c>
      <c r="BC19">
        <v>628.31299999999999</v>
      </c>
      <c r="BE19">
        <v>33195.11</v>
      </c>
      <c r="BG19" s="30">
        <f>BG15/BG17*100</f>
        <v>34.488544717166974</v>
      </c>
      <c r="BH19">
        <f>SUM(BH4:BH18)</f>
        <v>8520.3639999999978</v>
      </c>
      <c r="BJ19">
        <v>149.12200000000001</v>
      </c>
      <c r="BK19">
        <v>83.04</v>
      </c>
      <c r="BL19">
        <v>270.12700000000001</v>
      </c>
      <c r="BQ19">
        <f>SUM(BQ4:BQ18)</f>
        <v>4170.0020000000004</v>
      </c>
      <c r="BR19">
        <v>73.254999999999995</v>
      </c>
      <c r="BS19">
        <f>SUM(BS4:BS18)</f>
        <v>2789.4720000000007</v>
      </c>
    </row>
    <row r="20" spans="1:71" x14ac:dyDescent="0.35">
      <c r="B20">
        <v>79.158000000000001</v>
      </c>
      <c r="C20">
        <v>115.014</v>
      </c>
      <c r="E20">
        <v>56016.752999999997</v>
      </c>
      <c r="F20" s="30">
        <f>F16/F18*100</f>
        <v>52.332234473237193</v>
      </c>
      <c r="K20">
        <v>51427.28</v>
      </c>
      <c r="L20" s="30">
        <f>L16/L18*100</f>
        <v>47.674513231038574</v>
      </c>
      <c r="T20">
        <v>467.81200000000001</v>
      </c>
      <c r="U20" s="30">
        <f>U16/U18*100</f>
        <v>53.012424716293758</v>
      </c>
      <c r="Z20">
        <v>621.03700000000003</v>
      </c>
      <c r="AG20">
        <v>339.26799999999997</v>
      </c>
      <c r="AJ20" s="30">
        <f>AJ16/AJ18*100</f>
        <v>49.949205947412842</v>
      </c>
      <c r="AL20" s="30">
        <f>AL16/AL18*100</f>
        <v>17.094152922802348</v>
      </c>
      <c r="AM20">
        <v>26.2</v>
      </c>
      <c r="AN20">
        <v>190.185</v>
      </c>
      <c r="AO20">
        <v>85.206000000000003</v>
      </c>
      <c r="AP20">
        <v>112.61199999999999</v>
      </c>
      <c r="AQ20">
        <v>530.34100000000001</v>
      </c>
      <c r="AS20">
        <v>37304.786</v>
      </c>
      <c r="AT20">
        <v>428.03899999999999</v>
      </c>
      <c r="AU20">
        <v>448.91300000000001</v>
      </c>
      <c r="AZ20">
        <v>202.97300000000001</v>
      </c>
      <c r="BA20">
        <v>86.272000000000006</v>
      </c>
      <c r="BB20">
        <v>454.43099999999998</v>
      </c>
      <c r="BC20">
        <v>70.12</v>
      </c>
      <c r="BD20">
        <v>36300.966999999997</v>
      </c>
      <c r="BJ20">
        <v>124.172</v>
      </c>
      <c r="BK20">
        <v>172.63399999999999</v>
      </c>
      <c r="BL20">
        <v>1071.6210000000001</v>
      </c>
      <c r="BR20">
        <v>37.704999999999998</v>
      </c>
    </row>
    <row r="21" spans="1:71" x14ac:dyDescent="0.35">
      <c r="B21">
        <v>199.49</v>
      </c>
      <c r="C21">
        <v>972.01099999999997</v>
      </c>
      <c r="I21">
        <v>38894.36</v>
      </c>
      <c r="J21" s="30">
        <f>J17/J19*100</f>
        <v>50.890287440118833</v>
      </c>
      <c r="R21" s="30">
        <f>R17/R19*100</f>
        <v>55.54917965955233</v>
      </c>
      <c r="T21">
        <v>2765.607</v>
      </c>
      <c r="Z21">
        <f>SUM(Z4:Z20)</f>
        <v>30352.060999999998</v>
      </c>
      <c r="AF21" s="30">
        <f>AF17/AF19*100</f>
        <v>46.35673450635214</v>
      </c>
      <c r="AG21">
        <v>126.09399999999999</v>
      </c>
      <c r="AM21">
        <v>50.392000000000003</v>
      </c>
      <c r="AN21">
        <v>120.914</v>
      </c>
      <c r="AO21">
        <v>83.912000000000006</v>
      </c>
      <c r="AP21">
        <v>90.741</v>
      </c>
      <c r="AQ21">
        <v>189.91800000000001</v>
      </c>
      <c r="AT21">
        <v>84.433000000000007</v>
      </c>
      <c r="AU21">
        <f>SUM(AU4:AU20)</f>
        <v>14319.732</v>
      </c>
      <c r="AV21" s="30">
        <f>AV17/AV19*100</f>
        <v>19.987413175982827</v>
      </c>
      <c r="AX21" s="30">
        <f>AX17/AX19*100</f>
        <v>24.585010080820606</v>
      </c>
      <c r="AZ21">
        <v>323.75599999999997</v>
      </c>
      <c r="BA21">
        <v>264.74099999999999</v>
      </c>
      <c r="BB21">
        <v>750.14400000000001</v>
      </c>
      <c r="BC21">
        <v>1269.3910000000001</v>
      </c>
      <c r="BE21" s="30">
        <f>BE17/BE19*100</f>
        <v>48.002868494787329</v>
      </c>
      <c r="BH21">
        <v>25095.511999999999</v>
      </c>
      <c r="BJ21">
        <f>SUM(BJ4:BJ20)</f>
        <v>12334.652</v>
      </c>
      <c r="BK21">
        <v>57.185000000000002</v>
      </c>
      <c r="BL21">
        <v>48.926000000000002</v>
      </c>
      <c r="BQ21">
        <v>16356.201999999999</v>
      </c>
      <c r="BR21">
        <v>275.64800000000002</v>
      </c>
      <c r="BS21">
        <v>20401.330000000002</v>
      </c>
    </row>
    <row r="22" spans="1:71" x14ac:dyDescent="0.35">
      <c r="B22">
        <v>186.238</v>
      </c>
      <c r="C22">
        <v>625.90599999999995</v>
      </c>
      <c r="E22" s="30">
        <f>E18/E20*100</f>
        <v>40.121831052935185</v>
      </c>
      <c r="K22" s="30">
        <f>K18/K20*100</f>
        <v>43.766158739097236</v>
      </c>
      <c r="T22">
        <v>1255.8009999999999</v>
      </c>
      <c r="AG22">
        <v>205.185</v>
      </c>
      <c r="AM22">
        <v>164.96700000000001</v>
      </c>
      <c r="AN22">
        <v>874.29100000000005</v>
      </c>
      <c r="AO22">
        <v>247.85300000000001</v>
      </c>
      <c r="AP22">
        <v>69.004000000000005</v>
      </c>
      <c r="AQ22">
        <v>176.215</v>
      </c>
      <c r="AS22" s="30">
        <f>AS18/AS20*100</f>
        <v>22.261792360905115</v>
      </c>
      <c r="AT22">
        <v>254.989</v>
      </c>
      <c r="AZ22">
        <v>636.71299999999997</v>
      </c>
      <c r="BA22">
        <v>584.10799999999995</v>
      </c>
      <c r="BB22">
        <v>492.63</v>
      </c>
      <c r="BC22">
        <v>381.71</v>
      </c>
      <c r="BD22" s="30">
        <f>BD18/BD20*100</f>
        <v>49.248558585229965</v>
      </c>
      <c r="BK22">
        <v>156.96799999999999</v>
      </c>
      <c r="BL22">
        <v>149.607</v>
      </c>
      <c r="BR22">
        <v>65.983000000000004</v>
      </c>
    </row>
    <row r="23" spans="1:71" x14ac:dyDescent="0.35">
      <c r="B23">
        <v>182.82499999999999</v>
      </c>
      <c r="C23">
        <v>53.496000000000002</v>
      </c>
      <c r="I23" s="30">
        <f>I19/I21*100</f>
        <v>47.386826778998291</v>
      </c>
      <c r="T23">
        <v>510.53699999999998</v>
      </c>
      <c r="Z23">
        <v>52577.781999999999</v>
      </c>
      <c r="AG23">
        <v>87.081000000000003</v>
      </c>
      <c r="AM23">
        <v>82.885000000000005</v>
      </c>
      <c r="AN23">
        <v>102.569</v>
      </c>
      <c r="AO23">
        <v>204.02199999999999</v>
      </c>
      <c r="AP23">
        <f>SUM(AP4:AP22)</f>
        <v>13440.683000000001</v>
      </c>
      <c r="AQ23">
        <v>771.49900000000002</v>
      </c>
      <c r="AT23">
        <v>213.73</v>
      </c>
      <c r="AU23">
        <v>49646.290999999997</v>
      </c>
      <c r="AZ23">
        <v>102.017</v>
      </c>
      <c r="BA23">
        <v>77.114999999999995</v>
      </c>
      <c r="BB23">
        <v>493.66199999999998</v>
      </c>
      <c r="BC23">
        <v>1756.66</v>
      </c>
      <c r="BH23" s="30">
        <f>BH19/BH21*100</f>
        <v>33.951744040926513</v>
      </c>
      <c r="BJ23">
        <v>29837.83</v>
      </c>
      <c r="BK23">
        <v>560.31899999999996</v>
      </c>
      <c r="BL23">
        <v>125.27800000000001</v>
      </c>
      <c r="BQ23" s="30">
        <f>BQ19/BQ21*100</f>
        <v>25.494928468112587</v>
      </c>
      <c r="BR23">
        <f>SUM(BR4:BR22)</f>
        <v>2838.3540000000003</v>
      </c>
      <c r="BS23" s="30">
        <f>BS19/BS21*100</f>
        <v>13.672990927552275</v>
      </c>
    </row>
    <row r="24" spans="1:71" x14ac:dyDescent="0.35">
      <c r="B24">
        <v>196.43199999999999</v>
      </c>
      <c r="C24">
        <v>201.928</v>
      </c>
      <c r="T24">
        <v>396.32100000000003</v>
      </c>
      <c r="AG24">
        <v>549.38</v>
      </c>
      <c r="AM24">
        <v>42.581000000000003</v>
      </c>
      <c r="AN24">
        <v>232.05199999999999</v>
      </c>
      <c r="AO24">
        <v>165.59200000000001</v>
      </c>
      <c r="AQ24">
        <v>165.59200000000001</v>
      </c>
      <c r="AT24">
        <v>206.43100000000001</v>
      </c>
      <c r="AZ24">
        <v>188.23400000000001</v>
      </c>
      <c r="BA24">
        <v>16.294</v>
      </c>
      <c r="BB24">
        <v>486.39</v>
      </c>
      <c r="BC24">
        <v>79.001999999999995</v>
      </c>
      <c r="BK24">
        <f>SUM(BK4:BK23)</f>
        <v>9178.8010000000013</v>
      </c>
      <c r="BL24">
        <v>39.590000000000003</v>
      </c>
    </row>
    <row r="25" spans="1:71" x14ac:dyDescent="0.35">
      <c r="A25" t="s">
        <v>100</v>
      </c>
      <c r="B25" s="28">
        <f>SUM(B4:B24)</f>
        <v>23644.808000000005</v>
      </c>
      <c r="C25">
        <v>300.72000000000003</v>
      </c>
      <c r="T25">
        <v>265.44</v>
      </c>
      <c r="Z25" s="30">
        <f>Z21/Z23*100</f>
        <v>57.727922033683356</v>
      </c>
      <c r="AG25">
        <v>213.17400000000001</v>
      </c>
      <c r="AM25">
        <f>SUM(AM4:AM24)</f>
        <v>9986.1880000000001</v>
      </c>
      <c r="AN25">
        <v>56.819000000000003</v>
      </c>
      <c r="AO25">
        <v>330.55900000000003</v>
      </c>
      <c r="AP25">
        <v>43261.906999999999</v>
      </c>
      <c r="AQ25">
        <v>109.264</v>
      </c>
      <c r="AT25">
        <f>SUM(AT4:AT24)</f>
        <v>9459.4890000000032</v>
      </c>
      <c r="AU25" s="30">
        <f>AU21/AU23*100</f>
        <v>28.84350816861626</v>
      </c>
      <c r="AZ25">
        <v>66.388999999999996</v>
      </c>
      <c r="BA25">
        <v>46.502000000000002</v>
      </c>
      <c r="BB25">
        <v>97</v>
      </c>
      <c r="BC25">
        <v>435.315</v>
      </c>
      <c r="BJ25" s="30">
        <f>BJ21/BJ23*100</f>
        <v>41.338971366215304</v>
      </c>
      <c r="BL25">
        <v>134.30000000000001</v>
      </c>
      <c r="BR25">
        <v>19816.368999999999</v>
      </c>
    </row>
    <row r="26" spans="1:71" x14ac:dyDescent="0.35">
      <c r="C26" s="28">
        <f>SUM(C4:C25)</f>
        <v>28773.540999999997</v>
      </c>
      <c r="G26" t="s">
        <v>89</v>
      </c>
      <c r="T26">
        <v>281.21899999999999</v>
      </c>
      <c r="AG26">
        <v>70.835999999999999</v>
      </c>
      <c r="AN26">
        <v>268.072</v>
      </c>
      <c r="AO26">
        <v>100.02500000000001</v>
      </c>
      <c r="AQ26">
        <v>77.707999999999998</v>
      </c>
      <c r="AZ26">
        <v>39.832999999999998</v>
      </c>
      <c r="BA26">
        <v>53.100999999999999</v>
      </c>
      <c r="BB26">
        <v>68.766000000000005</v>
      </c>
      <c r="BC26">
        <v>106.14</v>
      </c>
      <c r="BK26">
        <v>22767.208999999999</v>
      </c>
      <c r="BL26">
        <v>14.452999999999999</v>
      </c>
    </row>
    <row r="27" spans="1:71" x14ac:dyDescent="0.35">
      <c r="A27" t="s">
        <v>101</v>
      </c>
      <c r="B27" s="29">
        <v>55586.127</v>
      </c>
      <c r="T27">
        <v>2031.69</v>
      </c>
      <c r="AG27">
        <v>237.541</v>
      </c>
      <c r="AM27">
        <v>36918.523000000001</v>
      </c>
      <c r="AN27">
        <v>145.64099999999999</v>
      </c>
      <c r="AO27">
        <v>472.45100000000002</v>
      </c>
      <c r="AP27" s="30">
        <f>AP23/AP25*100</f>
        <v>31.068170434558052</v>
      </c>
      <c r="AQ27">
        <v>188.04300000000001</v>
      </c>
      <c r="AT27">
        <v>35558.182000000001</v>
      </c>
      <c r="AZ27">
        <v>77.542000000000002</v>
      </c>
      <c r="BA27">
        <v>50.722000000000001</v>
      </c>
      <c r="BB27">
        <v>241.13</v>
      </c>
      <c r="BC27">
        <v>91.231999999999999</v>
      </c>
      <c r="BL27">
        <v>73.614000000000004</v>
      </c>
      <c r="BR27" s="30">
        <f>BR23/BR25*100</f>
        <v>14.323279910663759</v>
      </c>
    </row>
    <row r="28" spans="1:71" x14ac:dyDescent="0.35">
      <c r="C28" s="29">
        <v>58223.911</v>
      </c>
      <c r="T28">
        <f>SUM(T4:T27)</f>
        <v>41537.108999999997</v>
      </c>
      <c r="AG28">
        <v>125.16200000000001</v>
      </c>
      <c r="AN28">
        <v>91.588999999999999</v>
      </c>
      <c r="AO28">
        <v>351.76100000000002</v>
      </c>
      <c r="AQ28">
        <v>96.99</v>
      </c>
      <c r="AZ28">
        <v>66.388999999999996</v>
      </c>
      <c r="BA28">
        <v>101.264</v>
      </c>
      <c r="BB28">
        <v>704.22500000000002</v>
      </c>
      <c r="BC28">
        <v>347.07400000000001</v>
      </c>
      <c r="BK28" s="30">
        <f>BK24/BK26*100</f>
        <v>40.315881494301749</v>
      </c>
      <c r="BL28">
        <v>59.789000000000001</v>
      </c>
    </row>
    <row r="29" spans="1:71" x14ac:dyDescent="0.35">
      <c r="A29" t="s">
        <v>102</v>
      </c>
      <c r="B29" s="30">
        <f>B25/B27*100</f>
        <v>42.537246748635688</v>
      </c>
      <c r="AG29">
        <v>66.974999999999994</v>
      </c>
      <c r="AM29" s="30">
        <f>AM25/AM27*100</f>
        <v>27.049261965328352</v>
      </c>
      <c r="AN29">
        <v>92.08</v>
      </c>
      <c r="AO29">
        <v>258.34199999999998</v>
      </c>
      <c r="AQ29">
        <v>193.399</v>
      </c>
      <c r="AT29" s="30">
        <f>AT25/AT27*100</f>
        <v>26.602847693394455</v>
      </c>
      <c r="AZ29">
        <v>137.292</v>
      </c>
      <c r="BA29">
        <v>50.631999999999998</v>
      </c>
      <c r="BB29">
        <v>158.94300000000001</v>
      </c>
      <c r="BC29">
        <v>75.698999999999998</v>
      </c>
      <c r="BL29">
        <v>43.585000000000001</v>
      </c>
    </row>
    <row r="30" spans="1:71" x14ac:dyDescent="0.35">
      <c r="C30" s="30">
        <f>C26/C28*100</f>
        <v>49.41877058035486</v>
      </c>
      <c r="T30">
        <v>80128.176999999996</v>
      </c>
      <c r="AG30">
        <v>31.956</v>
      </c>
      <c r="AN30">
        <f>SUM(AN4:AN29)</f>
        <v>9280.9699999999957</v>
      </c>
      <c r="AO30">
        <v>218.30500000000001</v>
      </c>
      <c r="AQ30">
        <v>229.15100000000001</v>
      </c>
      <c r="AZ30">
        <v>53.642000000000003</v>
      </c>
      <c r="BA30">
        <v>35.146000000000001</v>
      </c>
      <c r="BB30">
        <v>110.46599999999999</v>
      </c>
      <c r="BC30">
        <f>SUM(BC4:BC29)</f>
        <v>26304.421999999995</v>
      </c>
      <c r="BL30">
        <v>25.225999999999999</v>
      </c>
    </row>
    <row r="31" spans="1:71" x14ac:dyDescent="0.35">
      <c r="AG31">
        <v>193.06899999999999</v>
      </c>
      <c r="AO31">
        <f>SUM(AO4:AO30)</f>
        <v>8344.4190000000017</v>
      </c>
      <c r="AQ31">
        <v>67.218999999999994</v>
      </c>
      <c r="AZ31">
        <v>539.78499999999997</v>
      </c>
      <c r="BA31">
        <v>267.88299999999998</v>
      </c>
      <c r="BB31">
        <f>SUM(BB4:BB30)</f>
        <v>29111.202000000001</v>
      </c>
      <c r="BL31">
        <v>75.903000000000006</v>
      </c>
    </row>
    <row r="32" spans="1:71" x14ac:dyDescent="0.35">
      <c r="T32" s="30">
        <f>T28/T30*100</f>
        <v>51.838330229327447</v>
      </c>
      <c r="AG32">
        <f>SUM(AG4:AG31)</f>
        <v>8394.889000000001</v>
      </c>
      <c r="AN32">
        <v>48054.616999999998</v>
      </c>
      <c r="AQ32">
        <v>75.475999999999999</v>
      </c>
      <c r="AZ32">
        <v>178.01</v>
      </c>
      <c r="BA32">
        <v>201.72</v>
      </c>
      <c r="BC32">
        <v>57005.072999999997</v>
      </c>
      <c r="BL32">
        <v>483.33800000000002</v>
      </c>
    </row>
    <row r="33" spans="4:64" x14ac:dyDescent="0.35">
      <c r="AO33">
        <v>45156.264000000003</v>
      </c>
      <c r="AQ33">
        <v>54.542999999999999</v>
      </c>
      <c r="AZ33">
        <v>159.82</v>
      </c>
      <c r="BA33">
        <v>192.06899999999999</v>
      </c>
      <c r="BB33">
        <v>58060.811999999998</v>
      </c>
      <c r="BL33">
        <v>337.18799999999999</v>
      </c>
    </row>
    <row r="34" spans="4:64" x14ac:dyDescent="0.35">
      <c r="AG34">
        <v>34493.913999999997</v>
      </c>
      <c r="AN34" s="30">
        <f>AN30/AN32*100</f>
        <v>19.313378358628881</v>
      </c>
      <c r="AQ34">
        <v>80.340999999999994</v>
      </c>
      <c r="AZ34">
        <v>240.15</v>
      </c>
      <c r="BA34">
        <v>162.57900000000001</v>
      </c>
      <c r="BC34" s="30">
        <f>BC30/BC32*100</f>
        <v>46.144001955755762</v>
      </c>
      <c r="BL34">
        <v>272.68599999999998</v>
      </c>
    </row>
    <row r="35" spans="4:64" x14ac:dyDescent="0.35">
      <c r="AO35" s="30">
        <f>AO31/AO33*100</f>
        <v>18.478984443885793</v>
      </c>
      <c r="AQ35">
        <v>203.79900000000001</v>
      </c>
      <c r="AZ35">
        <v>263.03199999999998</v>
      </c>
      <c r="BA35">
        <v>110.196</v>
      </c>
      <c r="BB35" s="30">
        <f>BB31/BB33*100</f>
        <v>50.139157543990265</v>
      </c>
      <c r="BL35">
        <v>36.985999999999997</v>
      </c>
    </row>
    <row r="36" spans="4:64" x14ac:dyDescent="0.35">
      <c r="AG36" s="30">
        <f>AG32/AG34*100</f>
        <v>24.337304835861776</v>
      </c>
      <c r="AQ36">
        <v>95.337999999999994</v>
      </c>
      <c r="AZ36">
        <v>238.38</v>
      </c>
      <c r="BA36">
        <v>137.71199999999999</v>
      </c>
      <c r="BL36">
        <v>99.424000000000007</v>
      </c>
    </row>
    <row r="37" spans="4:64" x14ac:dyDescent="0.35">
      <c r="AQ37">
        <v>217.1</v>
      </c>
      <c r="AZ37">
        <v>384.17</v>
      </c>
      <c r="BA37">
        <v>53.414999999999999</v>
      </c>
      <c r="BL37">
        <v>134.88399999999999</v>
      </c>
    </row>
    <row r="38" spans="4:64" x14ac:dyDescent="0.35">
      <c r="AQ38">
        <v>169.78800000000001</v>
      </c>
      <c r="AZ38">
        <v>278.08</v>
      </c>
      <c r="BA38">
        <v>109.254</v>
      </c>
      <c r="BL38">
        <v>125.727</v>
      </c>
    </row>
    <row r="39" spans="4:64" x14ac:dyDescent="0.35">
      <c r="AQ39">
        <v>194.203</v>
      </c>
      <c r="AZ39">
        <v>46.914999999999999</v>
      </c>
      <c r="BA39">
        <v>41.070999999999998</v>
      </c>
      <c r="BL39">
        <v>152.30000000000001</v>
      </c>
    </row>
    <row r="40" spans="4:64" x14ac:dyDescent="0.35">
      <c r="AQ40">
        <v>98.328999999999994</v>
      </c>
      <c r="AZ40">
        <v>77.055000000000007</v>
      </c>
      <c r="BA40">
        <v>49.643999999999998</v>
      </c>
      <c r="BL40">
        <v>32.902000000000001</v>
      </c>
    </row>
    <row r="41" spans="4:64" x14ac:dyDescent="0.35">
      <c r="AQ41">
        <v>136.357</v>
      </c>
      <c r="AZ41">
        <v>64.971999999999994</v>
      </c>
      <c r="BA41">
        <v>107.14400000000001</v>
      </c>
      <c r="BL41">
        <f>SUM(BL4:BL40)</f>
        <v>8215.7150000000001</v>
      </c>
    </row>
    <row r="42" spans="4:64" x14ac:dyDescent="0.35">
      <c r="AQ42">
        <v>80.340999999999994</v>
      </c>
      <c r="AZ42">
        <v>144.06399999999999</v>
      </c>
      <c r="BA42">
        <v>67.42</v>
      </c>
    </row>
    <row r="43" spans="4:64" x14ac:dyDescent="0.35">
      <c r="AQ43">
        <v>140.73099999999999</v>
      </c>
      <c r="AZ43">
        <v>88.694999999999993</v>
      </c>
      <c r="BA43">
        <v>39.231000000000002</v>
      </c>
      <c r="BL43">
        <v>23411.017</v>
      </c>
    </row>
    <row r="44" spans="4:64" x14ac:dyDescent="0.35">
      <c r="AQ44">
        <f>SUM(AQ4:AQ43)</f>
        <v>10812.186</v>
      </c>
      <c r="AZ44">
        <v>100.51300000000001</v>
      </c>
      <c r="BA44">
        <v>52.652000000000001</v>
      </c>
    </row>
    <row r="45" spans="4:64" x14ac:dyDescent="0.35">
      <c r="AZ45">
        <v>55.146999999999998</v>
      </c>
      <c r="BA45">
        <v>101.354</v>
      </c>
      <c r="BL45" s="30">
        <f>BL41/BL43*100</f>
        <v>35.093370783507609</v>
      </c>
    </row>
    <row r="46" spans="4:64" x14ac:dyDescent="0.35">
      <c r="AQ46">
        <v>43348.408000000003</v>
      </c>
      <c r="AZ46">
        <v>38.063000000000002</v>
      </c>
      <c r="BA46">
        <v>398.86200000000002</v>
      </c>
    </row>
    <row r="47" spans="4:64" x14ac:dyDescent="0.35">
      <c r="AZ47">
        <v>39.258000000000003</v>
      </c>
      <c r="BA47">
        <v>88.156999999999996</v>
      </c>
    </row>
    <row r="48" spans="4:64" x14ac:dyDescent="0.35">
      <c r="D48" s="30" t="s">
        <v>90</v>
      </c>
      <c r="E48" s="30"/>
      <c r="F48" t="s">
        <v>91</v>
      </c>
      <c r="H48" s="30" t="s">
        <v>92</v>
      </c>
      <c r="I48" s="30"/>
      <c r="J48" t="s">
        <v>93</v>
      </c>
      <c r="L48" s="30" t="s">
        <v>94</v>
      </c>
      <c r="M48" s="30"/>
      <c r="N48" t="s">
        <v>95</v>
      </c>
      <c r="P48" s="30" t="s">
        <v>96</v>
      </c>
      <c r="Q48" s="30"/>
      <c r="R48" t="s">
        <v>97</v>
      </c>
      <c r="T48" s="30" t="s">
        <v>98</v>
      </c>
      <c r="U48" s="30"/>
      <c r="V48" t="s">
        <v>99</v>
      </c>
      <c r="AQ48" s="30">
        <f>AQ44/AQ46*100</f>
        <v>24.942521533893469</v>
      </c>
      <c r="AZ48">
        <v>37.31</v>
      </c>
      <c r="BA48">
        <v>76.082999999999998</v>
      </c>
    </row>
    <row r="49" spans="3:53" x14ac:dyDescent="0.35">
      <c r="D49" s="30">
        <v>42.537246748635688</v>
      </c>
      <c r="E49" s="30"/>
      <c r="F49">
        <v>47.386826778998291</v>
      </c>
      <c r="H49" s="30">
        <v>66.51846757721529</v>
      </c>
      <c r="I49" s="30"/>
      <c r="J49">
        <v>58.461332531286395</v>
      </c>
      <c r="L49" s="30">
        <v>45.841346508011299</v>
      </c>
      <c r="M49" s="30"/>
      <c r="N49">
        <v>17.094152922802348</v>
      </c>
      <c r="P49" s="30">
        <v>22.261792360905115</v>
      </c>
      <c r="Q49" s="30"/>
      <c r="R49">
        <v>33.468253398909013</v>
      </c>
      <c r="T49" s="30">
        <v>34.488544717166974</v>
      </c>
      <c r="U49" s="30"/>
      <c r="V49">
        <v>39.063732241477581</v>
      </c>
      <c r="AZ49">
        <f>SUM(AZ4:AZ48)</f>
        <v>8417.8740000000016</v>
      </c>
      <c r="BA49">
        <v>37.479999999999997</v>
      </c>
    </row>
    <row r="50" spans="3:53" x14ac:dyDescent="0.35">
      <c r="D50" s="30">
        <v>49.41877058035486</v>
      </c>
      <c r="E50" s="30">
        <f>AVERAGE(D49:D50)</f>
        <v>45.978008664495277</v>
      </c>
      <c r="F50">
        <v>50.890287440118833</v>
      </c>
      <c r="G50">
        <f>AVERAGE(F49:F50)</f>
        <v>49.138557109558562</v>
      </c>
      <c r="H50" s="30">
        <v>57.268520458334869</v>
      </c>
      <c r="I50" s="30">
        <f>AVERAGE(H49:H50)</f>
        <v>61.893494017775083</v>
      </c>
      <c r="J50">
        <v>64.327035631384248</v>
      </c>
      <c r="K50">
        <f>AVERAGE(J49:J50)</f>
        <v>61.394184081335325</v>
      </c>
      <c r="L50" s="30">
        <v>46.35673450635214</v>
      </c>
      <c r="M50" s="30">
        <f>AVERAGE(L49:L50)</f>
        <v>46.099040507181719</v>
      </c>
      <c r="N50">
        <v>27.049261965328352</v>
      </c>
      <c r="O50">
        <f>AVERAGE(N49:N50)</f>
        <v>22.07170744406535</v>
      </c>
      <c r="P50" s="30">
        <v>26.602847693394455</v>
      </c>
      <c r="Q50" s="30">
        <f>AVERAGE(P49:P50)</f>
        <v>24.432320027149785</v>
      </c>
      <c r="R50">
        <v>39.32984060333947</v>
      </c>
      <c r="S50">
        <f>AVERAGE(R49:R50)</f>
        <v>36.399047001124245</v>
      </c>
      <c r="T50" s="30">
        <v>33.951744040926513</v>
      </c>
      <c r="U50" s="30">
        <f>AVERAGE(T49:T50)</f>
        <v>34.220144379046744</v>
      </c>
      <c r="V50">
        <v>36.772383491088256</v>
      </c>
      <c r="W50">
        <f>AVERAGE(V49:V50)</f>
        <v>37.918057866282922</v>
      </c>
      <c r="BA50">
        <v>283.18900000000002</v>
      </c>
    </row>
    <row r="51" spans="3:53" x14ac:dyDescent="0.35">
      <c r="D51" s="30">
        <v>50.280433033415441</v>
      </c>
      <c r="E51" s="30"/>
      <c r="F51">
        <v>43.766158739097236</v>
      </c>
      <c r="H51" s="30">
        <v>55.54917965955233</v>
      </c>
      <c r="I51" s="30"/>
      <c r="J51">
        <v>64.700087982490047</v>
      </c>
      <c r="L51" s="30">
        <v>24.337304835861776</v>
      </c>
      <c r="M51" s="30"/>
      <c r="N51">
        <v>19.313378358628881</v>
      </c>
      <c r="P51" s="30">
        <v>28.84350816861626</v>
      </c>
      <c r="Q51" s="30"/>
      <c r="R51">
        <v>50.139157543990265</v>
      </c>
      <c r="T51" s="30">
        <v>29.846393150601784</v>
      </c>
      <c r="U51" s="30"/>
      <c r="V51">
        <v>17.980202177099493</v>
      </c>
      <c r="AZ51">
        <v>25607.260999999999</v>
      </c>
      <c r="BA51">
        <v>74.197000000000003</v>
      </c>
    </row>
    <row r="52" spans="3:53" x14ac:dyDescent="0.35">
      <c r="D52" s="30">
        <v>40.121831052935185</v>
      </c>
      <c r="E52" s="30">
        <f>AVERAGE(D51:D52)</f>
        <v>45.201132043175313</v>
      </c>
      <c r="F52">
        <v>47.674513231038574</v>
      </c>
      <c r="G52">
        <f>AVERAGE(F51:F52)</f>
        <v>45.720335985067905</v>
      </c>
      <c r="H52" s="30">
        <v>59.491503695549717</v>
      </c>
      <c r="I52" s="30">
        <f>AVERAGE(H51:H52)</f>
        <v>57.520341677551023</v>
      </c>
      <c r="J52">
        <v>57.727922033683356</v>
      </c>
      <c r="K52">
        <f>AVERAGE(J51:J52)</f>
        <v>61.214005008086701</v>
      </c>
      <c r="L52" s="30">
        <v>26.108939834930485</v>
      </c>
      <c r="M52" s="30">
        <f>AVERAGE(L51:L52)</f>
        <v>25.22312233539613</v>
      </c>
      <c r="N52">
        <v>18.478984443885793</v>
      </c>
      <c r="O52">
        <f>AVERAGE(N51:N52)</f>
        <v>18.896181401257337</v>
      </c>
      <c r="P52" s="30">
        <v>19.987413175982827</v>
      </c>
      <c r="Q52" s="30">
        <f>AVERAGE(P51:P52)</f>
        <v>24.415460672299545</v>
      </c>
      <c r="R52">
        <v>46.144001955755762</v>
      </c>
      <c r="S52">
        <f>AVERAGE(R51:R52)</f>
        <v>48.141579749873017</v>
      </c>
      <c r="T52" s="30">
        <v>41.338971366215304</v>
      </c>
      <c r="U52" s="30">
        <f>AVERAGE(T51:T52)</f>
        <v>35.592682258408544</v>
      </c>
      <c r="V52">
        <v>25.494928468112587</v>
      </c>
      <c r="W52">
        <f>AVERAGE(V51:V52)</f>
        <v>21.737565322606038</v>
      </c>
      <c r="BA52">
        <v>144.804</v>
      </c>
    </row>
    <row r="53" spans="3:53" x14ac:dyDescent="0.35">
      <c r="D53" s="30">
        <v>52.332234473237193</v>
      </c>
      <c r="E53" s="30"/>
      <c r="F53">
        <v>45.032748804066834</v>
      </c>
      <c r="H53" s="30">
        <v>51.838330229327447</v>
      </c>
      <c r="I53" s="30"/>
      <c r="J53">
        <v>57.543604807269354</v>
      </c>
      <c r="L53" s="30">
        <v>59.332587155232744</v>
      </c>
      <c r="M53" s="30"/>
      <c r="N53">
        <v>31.068170434558052</v>
      </c>
      <c r="P53" s="30">
        <v>19.903019120115225</v>
      </c>
      <c r="Q53" s="30"/>
      <c r="R53">
        <v>49.248558585229965</v>
      </c>
      <c r="T53" s="30">
        <v>40.315881494301749</v>
      </c>
      <c r="U53" s="30"/>
      <c r="V53">
        <v>14.323279910663759</v>
      </c>
      <c r="AZ53" s="30">
        <f>AZ49/AZ51*100</f>
        <v>32.87299645206101</v>
      </c>
      <c r="BA53">
        <v>46.817</v>
      </c>
    </row>
    <row r="54" spans="3:53" x14ac:dyDescent="0.35">
      <c r="D54" s="30">
        <v>52.581144421622085</v>
      </c>
      <c r="E54" s="30">
        <f>AVERAGE(D53:D54)</f>
        <v>52.456689447429639</v>
      </c>
      <c r="F54">
        <v>49.521070454029612</v>
      </c>
      <c r="G54">
        <f>AVERAGE(F53:F54)</f>
        <v>47.27690962904822</v>
      </c>
      <c r="H54" s="30">
        <v>53.012424716293758</v>
      </c>
      <c r="I54" s="30">
        <f>AVERAGE(H53:H54)</f>
        <v>52.425377472810602</v>
      </c>
      <c r="J54">
        <v>56.57026275424748</v>
      </c>
      <c r="K54">
        <f>AVERAGE(J53:J54)</f>
        <v>57.056933780758413</v>
      </c>
      <c r="L54" s="30">
        <v>49.949205947412842</v>
      </c>
      <c r="M54" s="30">
        <f>AVERAGE(L53:L54)</f>
        <v>54.640896551322797</v>
      </c>
      <c r="N54">
        <v>25.177385983817441</v>
      </c>
      <c r="O54">
        <f>AVERAGE(N53:N54)</f>
        <v>28.122778209187747</v>
      </c>
      <c r="P54" s="30">
        <v>24.585010080820606</v>
      </c>
      <c r="Q54" s="30">
        <f>AVERAGE(P53:P54)</f>
        <v>22.244014600467914</v>
      </c>
      <c r="R54">
        <v>48.002868494787329</v>
      </c>
      <c r="S54">
        <f>AVERAGE(R53:R54)</f>
        <v>48.625713540008647</v>
      </c>
      <c r="T54" s="30">
        <v>35.093370783507609</v>
      </c>
      <c r="U54" s="30">
        <f>AVERAGE(T53:T54)</f>
        <v>37.704626138904679</v>
      </c>
      <c r="V54">
        <v>13.672990927552275</v>
      </c>
      <c r="W54">
        <f>AVERAGE(V53:V54)</f>
        <v>13.998135419108017</v>
      </c>
      <c r="BA54">
        <v>60.642000000000003</v>
      </c>
    </row>
    <row r="55" spans="3:53" x14ac:dyDescent="0.35">
      <c r="D55" s="30" t="s">
        <v>90</v>
      </c>
      <c r="E55" s="30"/>
      <c r="F55" t="s">
        <v>91</v>
      </c>
      <c r="H55" s="30" t="s">
        <v>92</v>
      </c>
      <c r="I55" s="30"/>
      <c r="J55" t="s">
        <v>93</v>
      </c>
      <c r="L55" s="30" t="s">
        <v>94</v>
      </c>
      <c r="M55" s="30"/>
      <c r="N55" t="s">
        <v>95</v>
      </c>
      <c r="P55" s="30" t="s">
        <v>96</v>
      </c>
      <c r="Q55" s="30"/>
      <c r="R55" t="s">
        <v>97</v>
      </c>
      <c r="T55" s="30" t="s">
        <v>98</v>
      </c>
      <c r="U55" s="30"/>
      <c r="V55" t="s">
        <v>99</v>
      </c>
      <c r="BA55">
        <v>193.23599999999999</v>
      </c>
    </row>
    <row r="56" spans="3:53" x14ac:dyDescent="0.35">
      <c r="C56" t="s">
        <v>9</v>
      </c>
      <c r="D56" s="30"/>
      <c r="E56" s="30">
        <f t="shared" ref="E56:U56" si="0">AVERAGE(E49:E54)</f>
        <v>47.878610051700072</v>
      </c>
      <c r="G56">
        <f t="shared" si="0"/>
        <v>47.37860090789156</v>
      </c>
      <c r="H56" s="30"/>
      <c r="I56" s="30">
        <f t="shared" si="0"/>
        <v>57.279737722712234</v>
      </c>
      <c r="K56">
        <f t="shared" si="0"/>
        <v>59.888374290060142</v>
      </c>
      <c r="L56" s="30"/>
      <c r="M56" s="30">
        <f t="shared" si="0"/>
        <v>41.987686464633548</v>
      </c>
      <c r="O56">
        <f t="shared" si="0"/>
        <v>23.030222351503479</v>
      </c>
      <c r="P56" s="30"/>
      <c r="Q56" s="30">
        <f t="shared" si="0"/>
        <v>23.697265099972412</v>
      </c>
      <c r="S56">
        <f t="shared" si="0"/>
        <v>44.388780097001963</v>
      </c>
      <c r="T56" s="30"/>
      <c r="U56" s="30">
        <f t="shared" si="0"/>
        <v>35.839150925453318</v>
      </c>
      <c r="W56">
        <f t="shared" ref="W56" si="1">AVERAGE(W49:W54)</f>
        <v>24.551252869332327</v>
      </c>
      <c r="BA56">
        <v>147.36199999999999</v>
      </c>
    </row>
    <row r="57" spans="3:53" x14ac:dyDescent="0.35">
      <c r="C57" t="s">
        <v>7</v>
      </c>
      <c r="D57" s="30"/>
      <c r="E57" s="30">
        <f t="shared" ref="E57:U57" si="2">_xlfn.STDEV.S(E49:E54)</f>
        <v>3.9837159206438213</v>
      </c>
      <c r="G57">
        <f t="shared" si="2"/>
        <v>1.7113780269487915</v>
      </c>
      <c r="H57" s="30"/>
      <c r="I57" s="30">
        <f t="shared" si="2"/>
        <v>4.7386417278130013</v>
      </c>
      <c r="K57">
        <f t="shared" si="2"/>
        <v>2.4537537861194076</v>
      </c>
      <c r="L57" s="30"/>
      <c r="M57" s="30">
        <f t="shared" si="2"/>
        <v>15.133696970740244</v>
      </c>
      <c r="O57">
        <f t="shared" si="2"/>
        <v>4.6873857623267741</v>
      </c>
      <c r="P57" s="30"/>
      <c r="Q57" s="30">
        <f t="shared" si="2"/>
        <v>1.2585800809618961</v>
      </c>
      <c r="S57">
        <f t="shared" si="2"/>
        <v>6.923544799393679</v>
      </c>
      <c r="T57" s="30"/>
      <c r="U57" s="30">
        <f t="shared" si="2"/>
        <v>1.7552673262417282</v>
      </c>
      <c r="W57">
        <f t="shared" ref="W57" si="3">_xlfn.STDEV.S(W49:W54)</f>
        <v>12.205666744494852</v>
      </c>
      <c r="BA57">
        <v>74.959999999999994</v>
      </c>
    </row>
    <row r="58" spans="3:53" x14ac:dyDescent="0.35">
      <c r="BA58">
        <v>44.393000000000001</v>
      </c>
    </row>
    <row r="59" spans="3:53" x14ac:dyDescent="0.35">
      <c r="BA59">
        <v>50.767000000000003</v>
      </c>
    </row>
    <row r="60" spans="3:53" x14ac:dyDescent="0.35">
      <c r="BA60">
        <v>31.69</v>
      </c>
    </row>
    <row r="61" spans="3:53" x14ac:dyDescent="0.35">
      <c r="BA61">
        <v>40.756999999999998</v>
      </c>
    </row>
    <row r="62" spans="3:53" x14ac:dyDescent="0.35">
      <c r="BA62">
        <v>28.323</v>
      </c>
    </row>
    <row r="63" spans="3:53" x14ac:dyDescent="0.35">
      <c r="BA63">
        <f>SUM(BA4:BA62)</f>
        <v>9296.6259999999966</v>
      </c>
    </row>
    <row r="65" spans="10:53" x14ac:dyDescent="0.35">
      <c r="BA65">
        <v>25190.991999999998</v>
      </c>
    </row>
    <row r="66" spans="10:53" x14ac:dyDescent="0.35">
      <c r="J66" t="s">
        <v>1</v>
      </c>
    </row>
    <row r="67" spans="10:53" x14ac:dyDescent="0.35">
      <c r="K67" s="12" t="s">
        <v>24</v>
      </c>
      <c r="L67" s="12" t="s">
        <v>25</v>
      </c>
      <c r="BA67" s="30">
        <f>BA63/BA65*100</f>
        <v>36.904564933369819</v>
      </c>
    </row>
    <row r="68" spans="10:53" x14ac:dyDescent="0.35">
      <c r="J68" s="22">
        <v>0</v>
      </c>
      <c r="K68">
        <v>0.47878610051700071</v>
      </c>
      <c r="L68">
        <v>0.23030222351503479</v>
      </c>
    </row>
    <row r="69" spans="10:53" x14ac:dyDescent="0.35">
      <c r="J69" s="22">
        <v>0.04</v>
      </c>
      <c r="K69">
        <v>0.4737860090789156</v>
      </c>
      <c r="L69">
        <v>0.23697265099972417</v>
      </c>
    </row>
    <row r="70" spans="10:53" x14ac:dyDescent="0.35">
      <c r="J70" s="22">
        <v>0.1</v>
      </c>
      <c r="K70">
        <v>0.57279737722712232</v>
      </c>
      <c r="L70">
        <v>0.44388780097001979</v>
      </c>
    </row>
    <row r="71" spans="10:53" x14ac:dyDescent="0.35">
      <c r="J71" s="22">
        <v>0.2</v>
      </c>
      <c r="K71">
        <v>0.59888374290060142</v>
      </c>
      <c r="L71">
        <v>0.35839150925453317</v>
      </c>
    </row>
    <row r="72" spans="10:53" x14ac:dyDescent="0.35">
      <c r="J72" s="24" t="s">
        <v>14</v>
      </c>
      <c r="K72">
        <v>0.4198768646463355</v>
      </c>
      <c r="L72">
        <v>0.24551252869332327</v>
      </c>
    </row>
    <row r="75" spans="10:53" x14ac:dyDescent="0.35">
      <c r="K75" s="12" t="s">
        <v>24</v>
      </c>
      <c r="L75" s="12" t="s">
        <v>25</v>
      </c>
    </row>
    <row r="76" spans="10:53" x14ac:dyDescent="0.35">
      <c r="J76" s="22">
        <v>0</v>
      </c>
      <c r="K76">
        <v>3.9837159206438211E-2</v>
      </c>
      <c r="L76">
        <v>4.6873857623267741E-2</v>
      </c>
    </row>
    <row r="77" spans="10:53" x14ac:dyDescent="0.35">
      <c r="J77" s="22">
        <v>0.04</v>
      </c>
      <c r="K77">
        <v>1.7113780269487913E-2</v>
      </c>
      <c r="L77">
        <v>1.2585800809618962E-2</v>
      </c>
    </row>
    <row r="78" spans="10:53" x14ac:dyDescent="0.35">
      <c r="J78" s="22">
        <v>0.1</v>
      </c>
      <c r="K78">
        <v>4.7386417278130012E-2</v>
      </c>
      <c r="L78">
        <v>6.9235447993936786E-2</v>
      </c>
    </row>
    <row r="79" spans="10:53" x14ac:dyDescent="0.35">
      <c r="J79" s="22">
        <v>0.2</v>
      </c>
      <c r="K79">
        <v>2.4537537861194076E-2</v>
      </c>
      <c r="L79">
        <v>1.7552673262417284E-2</v>
      </c>
    </row>
    <row r="80" spans="10:53" x14ac:dyDescent="0.35">
      <c r="J80" s="24" t="s">
        <v>14</v>
      </c>
      <c r="K80">
        <v>0.15133696970740243</v>
      </c>
      <c r="L80">
        <v>0.12205666744494853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9A50-E87C-4C39-87A1-2A050340F60E}">
  <dimension ref="B1:V201"/>
  <sheetViews>
    <sheetView zoomScale="60" zoomScaleNormal="60" workbookViewId="0">
      <selection activeCell="H37" sqref="H37"/>
    </sheetView>
  </sheetViews>
  <sheetFormatPr defaultRowHeight="14.5" x14ac:dyDescent="0.35"/>
  <cols>
    <col min="1" max="1" width="8.7265625" style="72"/>
    <col min="2" max="2" width="10.36328125" style="72" bestFit="1" customWidth="1"/>
    <col min="3" max="3" width="6.08984375" style="72" bestFit="1" customWidth="1"/>
    <col min="4" max="4" width="9.08984375" style="72" bestFit="1" customWidth="1"/>
    <col min="5" max="5" width="14.81640625" style="72" bestFit="1" customWidth="1"/>
    <col min="6" max="6" width="22.7265625" style="72" customWidth="1"/>
    <col min="7" max="7" width="24.90625" style="72" bestFit="1" customWidth="1"/>
    <col min="8" max="8" width="16.54296875" style="72" bestFit="1" customWidth="1"/>
    <col min="9" max="10" width="8.7265625" style="72"/>
    <col min="11" max="11" width="19.1796875" style="72" bestFit="1" customWidth="1"/>
    <col min="12" max="16384" width="8.7265625" style="72"/>
  </cols>
  <sheetData>
    <row r="1" spans="2:16" x14ac:dyDescent="0.35">
      <c r="B1" s="76" t="s">
        <v>117</v>
      </c>
      <c r="C1" s="76" t="s">
        <v>12</v>
      </c>
      <c r="D1" s="76" t="s">
        <v>112</v>
      </c>
      <c r="E1" s="76" t="s">
        <v>113</v>
      </c>
      <c r="F1" s="76" t="s">
        <v>114</v>
      </c>
      <c r="G1" s="76" t="s">
        <v>115</v>
      </c>
      <c r="H1" s="76" t="s">
        <v>116</v>
      </c>
    </row>
    <row r="2" spans="2:16" x14ac:dyDescent="0.35">
      <c r="B2" s="48" t="s">
        <v>118</v>
      </c>
      <c r="C2" s="33">
        <v>0</v>
      </c>
      <c r="D2" s="78">
        <v>233.86600000000001</v>
      </c>
      <c r="E2" s="78">
        <v>5.1749999999999998</v>
      </c>
      <c r="F2" s="78">
        <v>4.9799999999999898</v>
      </c>
      <c r="G2" s="78">
        <v>223.71100000000001</v>
      </c>
      <c r="H2" s="77" t="s">
        <v>105</v>
      </c>
      <c r="K2" s="72" t="s">
        <v>290</v>
      </c>
    </row>
    <row r="3" spans="2:16" x14ac:dyDescent="0.35">
      <c r="B3" s="48"/>
      <c r="C3" s="33">
        <v>0</v>
      </c>
      <c r="D3" s="78">
        <v>234.48500000000001</v>
      </c>
      <c r="E3" s="78">
        <v>6.1319999999999997</v>
      </c>
      <c r="F3" s="78">
        <v>2.5390000000000157</v>
      </c>
      <c r="G3" s="78">
        <v>225.81399999999999</v>
      </c>
      <c r="H3" s="77" t="s">
        <v>105</v>
      </c>
      <c r="K3" s="73"/>
      <c r="L3" s="73" t="s">
        <v>291</v>
      </c>
      <c r="M3" s="73" t="s">
        <v>292</v>
      </c>
      <c r="N3" s="73" t="s">
        <v>293</v>
      </c>
      <c r="O3" s="73" t="s">
        <v>294</v>
      </c>
      <c r="P3" s="73" t="s">
        <v>295</v>
      </c>
    </row>
    <row r="4" spans="2:16" x14ac:dyDescent="0.35">
      <c r="B4" s="48"/>
      <c r="C4" s="33">
        <v>0</v>
      </c>
      <c r="D4" s="78">
        <v>230.495</v>
      </c>
      <c r="E4" s="78">
        <v>6.72</v>
      </c>
      <c r="F4" s="78">
        <v>1.6769999999999925</v>
      </c>
      <c r="G4" s="78">
        <v>222.09800000000001</v>
      </c>
      <c r="H4" s="77" t="s">
        <v>105</v>
      </c>
      <c r="K4" s="73" t="s">
        <v>296</v>
      </c>
      <c r="L4" s="79">
        <v>232.44433333333336</v>
      </c>
      <c r="M4" s="79">
        <v>206.0517222222222</v>
      </c>
      <c r="N4" s="79">
        <v>308.29211111111113</v>
      </c>
      <c r="O4" s="79">
        <v>191.79216666666665</v>
      </c>
      <c r="P4" s="79">
        <v>118.59711111111112</v>
      </c>
    </row>
    <row r="5" spans="2:16" x14ac:dyDescent="0.35">
      <c r="B5" s="48"/>
      <c r="C5" s="33">
        <v>0</v>
      </c>
      <c r="D5" s="78">
        <v>248.76</v>
      </c>
      <c r="E5" s="78">
        <v>7.6609999999999996</v>
      </c>
      <c r="F5" s="78">
        <v>3.5249999999999773</v>
      </c>
      <c r="G5" s="78">
        <v>237.57400000000001</v>
      </c>
      <c r="H5" s="77" t="s">
        <v>104</v>
      </c>
      <c r="K5" s="73" t="s">
        <v>27</v>
      </c>
      <c r="L5" s="79">
        <v>164.40616666666668</v>
      </c>
      <c r="M5" s="79">
        <v>143.89016666666669</v>
      </c>
      <c r="N5" s="79">
        <v>137.53022222222222</v>
      </c>
      <c r="O5" s="79">
        <v>102.81888888888889</v>
      </c>
      <c r="P5" s="79">
        <v>86.990833333333342</v>
      </c>
    </row>
    <row r="6" spans="2:16" x14ac:dyDescent="0.35">
      <c r="B6" s="48"/>
      <c r="C6" s="33">
        <v>0</v>
      </c>
      <c r="D6" s="78">
        <v>247.00200000000001</v>
      </c>
      <c r="E6" s="78">
        <v>7.1980000000000004</v>
      </c>
      <c r="F6" s="78">
        <v>4.4250000000000114</v>
      </c>
      <c r="G6" s="78">
        <v>235.37899999999999</v>
      </c>
      <c r="H6" s="77" t="s">
        <v>104</v>
      </c>
    </row>
    <row r="7" spans="2:16" x14ac:dyDescent="0.35">
      <c r="B7" s="48"/>
      <c r="C7" s="33">
        <v>0</v>
      </c>
      <c r="D7" s="78">
        <v>244.9</v>
      </c>
      <c r="E7" s="78">
        <v>7.4790000000000001</v>
      </c>
      <c r="F7" s="78">
        <v>5.3129999999999882</v>
      </c>
      <c r="G7" s="78">
        <v>232.108</v>
      </c>
      <c r="H7" s="77" t="s">
        <v>104</v>
      </c>
      <c r="K7" s="72" t="s">
        <v>297</v>
      </c>
    </row>
    <row r="8" spans="2:16" x14ac:dyDescent="0.35">
      <c r="B8" s="48"/>
      <c r="C8" s="33">
        <v>0</v>
      </c>
      <c r="D8" s="78">
        <v>231.71700000000001</v>
      </c>
      <c r="E8" s="78">
        <v>5.9960000000000004</v>
      </c>
      <c r="F8" s="78">
        <v>7.3060000000000116</v>
      </c>
      <c r="G8" s="78">
        <v>218.41499999999999</v>
      </c>
      <c r="H8" s="77" t="s">
        <v>106</v>
      </c>
      <c r="K8" s="73"/>
      <c r="L8" s="73" t="s">
        <v>291</v>
      </c>
      <c r="M8" s="73" t="s">
        <v>292</v>
      </c>
      <c r="N8" s="73" t="s">
        <v>293</v>
      </c>
      <c r="O8" s="73" t="s">
        <v>294</v>
      </c>
      <c r="P8" s="73" t="s">
        <v>295</v>
      </c>
    </row>
    <row r="9" spans="2:16" x14ac:dyDescent="0.35">
      <c r="B9" s="48"/>
      <c r="C9" s="33">
        <v>0</v>
      </c>
      <c r="D9" s="78">
        <v>232.98</v>
      </c>
      <c r="E9" s="78">
        <v>8.5760000000000005</v>
      </c>
      <c r="F9" s="78">
        <v>7.7009999999999934</v>
      </c>
      <c r="G9" s="78">
        <v>216.703</v>
      </c>
      <c r="H9" s="77" t="s">
        <v>107</v>
      </c>
      <c r="K9" s="73" t="s">
        <v>296</v>
      </c>
      <c r="L9" s="79">
        <v>11.758490544383365</v>
      </c>
      <c r="M9" s="79">
        <v>24.382677558428746</v>
      </c>
      <c r="N9" s="79">
        <v>21.907866540123653</v>
      </c>
      <c r="O9" s="79">
        <v>29.259063402745742</v>
      </c>
      <c r="P9" s="79">
        <v>14.829175800701258</v>
      </c>
    </row>
    <row r="10" spans="2:16" x14ac:dyDescent="0.35">
      <c r="B10" s="48"/>
      <c r="C10" s="33">
        <v>0</v>
      </c>
      <c r="D10" s="78">
        <v>233.56200000000001</v>
      </c>
      <c r="E10" s="78">
        <v>7.9960000000000004</v>
      </c>
      <c r="F10" s="78">
        <v>9.271000000000015</v>
      </c>
      <c r="G10" s="78">
        <v>216.29499999999999</v>
      </c>
      <c r="H10" s="77" t="s">
        <v>106</v>
      </c>
      <c r="K10" s="73" t="s">
        <v>27</v>
      </c>
      <c r="L10" s="79">
        <v>12.320328329515362</v>
      </c>
      <c r="M10" s="79">
        <v>12.875002982295486</v>
      </c>
      <c r="N10" s="79">
        <v>19.304918113254828</v>
      </c>
      <c r="O10" s="79">
        <v>10.948871292291409</v>
      </c>
      <c r="P10" s="79">
        <v>13.09696590031899</v>
      </c>
    </row>
    <row r="11" spans="2:16" x14ac:dyDescent="0.35">
      <c r="B11" s="48"/>
      <c r="C11" s="33">
        <v>0</v>
      </c>
      <c r="D11" s="78">
        <v>228.066</v>
      </c>
      <c r="E11" s="78">
        <v>6.8520000000000003</v>
      </c>
      <c r="F11" s="78">
        <v>2.7949999999999875</v>
      </c>
      <c r="G11" s="78">
        <v>218.41900000000001</v>
      </c>
      <c r="H11" s="77" t="s">
        <v>110</v>
      </c>
      <c r="J11" s="75"/>
      <c r="K11" s="75"/>
      <c r="L11" s="75"/>
    </row>
    <row r="12" spans="2:16" x14ac:dyDescent="0.35">
      <c r="B12" s="48"/>
      <c r="C12" s="33">
        <v>0</v>
      </c>
      <c r="D12" s="78">
        <v>231.90600000000001</v>
      </c>
      <c r="E12" s="78">
        <v>8.2379999999999995</v>
      </c>
      <c r="F12" s="78">
        <v>0.75200000000000955</v>
      </c>
      <c r="G12" s="78">
        <v>222.916</v>
      </c>
      <c r="H12" s="77" t="s">
        <v>110</v>
      </c>
      <c r="J12" s="75"/>
      <c r="K12" s="75"/>
      <c r="L12" s="75"/>
    </row>
    <row r="13" spans="2:16" x14ac:dyDescent="0.35">
      <c r="B13" s="48"/>
      <c r="C13" s="33">
        <v>0</v>
      </c>
      <c r="D13" s="78">
        <v>242.834</v>
      </c>
      <c r="E13" s="78">
        <v>7.2809999999999997</v>
      </c>
      <c r="F13" s="78">
        <v>5.5739999999999839</v>
      </c>
      <c r="G13" s="78">
        <v>229.97900000000001</v>
      </c>
      <c r="H13" s="77" t="s">
        <v>110</v>
      </c>
      <c r="J13" s="75"/>
      <c r="K13" s="75"/>
      <c r="L13" s="75"/>
    </row>
    <row r="14" spans="2:16" x14ac:dyDescent="0.35">
      <c r="B14" s="48"/>
      <c r="C14" s="33">
        <v>0</v>
      </c>
      <c r="D14" s="78">
        <v>240.37100000000001</v>
      </c>
      <c r="E14" s="78">
        <v>6.9189999999999996</v>
      </c>
      <c r="F14" s="78">
        <v>4.0919999999999845</v>
      </c>
      <c r="G14" s="78">
        <v>229.36</v>
      </c>
      <c r="H14" s="77" t="s">
        <v>108</v>
      </c>
      <c r="J14" s="75"/>
      <c r="K14" s="75"/>
    </row>
    <row r="15" spans="2:16" x14ac:dyDescent="0.35">
      <c r="B15" s="48"/>
      <c r="C15" s="33">
        <v>0</v>
      </c>
      <c r="D15" s="78">
        <v>236.80099999999999</v>
      </c>
      <c r="E15" s="78">
        <v>8.0459999999999994</v>
      </c>
      <c r="F15" s="78">
        <v>1.9960000000000093</v>
      </c>
      <c r="G15" s="78">
        <v>226.75899999999999</v>
      </c>
      <c r="H15" s="77" t="s">
        <v>108</v>
      </c>
      <c r="J15" s="75"/>
      <c r="K15" s="75"/>
    </row>
    <row r="16" spans="2:16" x14ac:dyDescent="0.35">
      <c r="B16" s="48"/>
      <c r="C16" s="33">
        <v>0</v>
      </c>
      <c r="D16" s="78">
        <v>235.00299999999999</v>
      </c>
      <c r="E16" s="78">
        <v>8.8190000000000008</v>
      </c>
      <c r="F16" s="78">
        <v>0.37399999999999523</v>
      </c>
      <c r="G16" s="78">
        <v>225.81</v>
      </c>
      <c r="H16" s="77" t="s">
        <v>109</v>
      </c>
      <c r="K16" s="75"/>
    </row>
    <row r="17" spans="2:19" x14ac:dyDescent="0.35">
      <c r="B17" s="48"/>
      <c r="C17" s="33">
        <v>0</v>
      </c>
      <c r="D17" s="78">
        <v>214.00299999999999</v>
      </c>
      <c r="E17" s="78">
        <v>7.4790000000000001</v>
      </c>
      <c r="F17" s="78">
        <v>3.5819999999999652</v>
      </c>
      <c r="G17" s="78">
        <v>202.94200000000001</v>
      </c>
      <c r="H17" s="77" t="s">
        <v>111</v>
      </c>
      <c r="K17" s="75"/>
    </row>
    <row r="18" spans="2:19" x14ac:dyDescent="0.35">
      <c r="B18" s="48"/>
      <c r="C18" s="33">
        <v>0</v>
      </c>
      <c r="D18" s="78">
        <v>211.309</v>
      </c>
      <c r="E18" s="78">
        <v>6.5229999999999997</v>
      </c>
      <c r="F18" s="78">
        <v>0.50200000000000955</v>
      </c>
      <c r="G18" s="78">
        <v>204.28399999999999</v>
      </c>
      <c r="H18" s="77" t="s">
        <v>111</v>
      </c>
    </row>
    <row r="19" spans="2:19" x14ac:dyDescent="0.35">
      <c r="B19" s="48"/>
      <c r="C19" s="33">
        <v>0</v>
      </c>
      <c r="D19" s="78">
        <v>205.93799999999999</v>
      </c>
      <c r="E19" s="78">
        <v>6.5229999999999997</v>
      </c>
      <c r="F19" s="78">
        <v>2.8769999999999811</v>
      </c>
      <c r="G19" s="78">
        <v>196.53800000000001</v>
      </c>
      <c r="H19" s="77" t="s">
        <v>111</v>
      </c>
      <c r="K19" s="72" t="s">
        <v>298</v>
      </c>
    </row>
    <row r="20" spans="2:19" x14ac:dyDescent="0.35">
      <c r="B20" s="48"/>
      <c r="C20" s="11">
        <v>0.04</v>
      </c>
      <c r="D20" s="75">
        <v>170.23599999999999</v>
      </c>
      <c r="E20" s="75">
        <v>6.4240000000000004</v>
      </c>
      <c r="F20" s="75">
        <v>0</v>
      </c>
      <c r="G20" s="75">
        <v>163.81200000000001</v>
      </c>
      <c r="H20" s="72" t="s">
        <v>105</v>
      </c>
      <c r="K20" s="73"/>
      <c r="L20" s="73" t="s">
        <v>291</v>
      </c>
      <c r="M20" s="73" t="s">
        <v>292</v>
      </c>
      <c r="N20" s="73" t="s">
        <v>293</v>
      </c>
      <c r="O20" s="73" t="s">
        <v>294</v>
      </c>
      <c r="P20" s="73" t="s">
        <v>295</v>
      </c>
    </row>
    <row r="21" spans="2:19" x14ac:dyDescent="0.35">
      <c r="B21" s="48"/>
      <c r="C21" s="11">
        <v>0.04</v>
      </c>
      <c r="D21" s="75">
        <v>173.66200000000001</v>
      </c>
      <c r="E21" s="75">
        <v>7.923</v>
      </c>
      <c r="F21" s="75">
        <v>2.9979999999999905</v>
      </c>
      <c r="G21" s="75">
        <v>162.74100000000001</v>
      </c>
      <c r="H21" s="72" t="s">
        <v>105</v>
      </c>
      <c r="K21" s="73" t="s">
        <v>296</v>
      </c>
      <c r="L21" s="79">
        <v>7.3118333333333334</v>
      </c>
      <c r="M21" s="79">
        <v>9.7162777777777798</v>
      </c>
      <c r="N21" s="79">
        <v>10.701388888888889</v>
      </c>
      <c r="O21" s="79">
        <v>10.873000000000001</v>
      </c>
      <c r="P21" s="79">
        <v>6.2760555555555548</v>
      </c>
      <c r="R21" s="75"/>
      <c r="S21" s="75"/>
    </row>
    <row r="22" spans="2:19" x14ac:dyDescent="0.35">
      <c r="B22" s="48"/>
      <c r="C22" s="11">
        <v>0.04</v>
      </c>
      <c r="D22" s="75">
        <v>173.44800000000001</v>
      </c>
      <c r="E22" s="75">
        <v>7.4950000000000001</v>
      </c>
      <c r="F22" s="75">
        <v>2.9979999999999905</v>
      </c>
      <c r="G22" s="75">
        <v>162.95500000000001</v>
      </c>
      <c r="H22" s="72" t="s">
        <v>105</v>
      </c>
      <c r="K22" s="73" t="s">
        <v>27</v>
      </c>
      <c r="L22" s="79">
        <v>11.657444444444444</v>
      </c>
      <c r="M22" s="79">
        <v>10.194444444444443</v>
      </c>
      <c r="N22" s="79">
        <v>11.826666666666668</v>
      </c>
      <c r="O22" s="79">
        <v>9.2600555555555566</v>
      </c>
      <c r="P22" s="79">
        <v>9.3247777777777756</v>
      </c>
      <c r="R22" s="75"/>
      <c r="S22" s="75"/>
    </row>
    <row r="23" spans="2:19" x14ac:dyDescent="0.35">
      <c r="B23" s="48"/>
      <c r="C23" s="11">
        <v>0.04</v>
      </c>
      <c r="D23" s="75">
        <v>164.465</v>
      </c>
      <c r="E23" s="75">
        <v>7.7210000000000001</v>
      </c>
      <c r="F23" s="75">
        <v>3.4370000000000118</v>
      </c>
      <c r="G23" s="75">
        <v>153.30699999999999</v>
      </c>
      <c r="H23" s="72" t="s">
        <v>104</v>
      </c>
      <c r="R23" s="75"/>
      <c r="S23" s="75"/>
    </row>
    <row r="24" spans="2:19" x14ac:dyDescent="0.35">
      <c r="B24" s="48"/>
      <c r="C24" s="11">
        <v>0.04</v>
      </c>
      <c r="D24" s="75">
        <v>186.316</v>
      </c>
      <c r="E24" s="75">
        <v>6.0110000000000001</v>
      </c>
      <c r="F24" s="75">
        <v>1.4590000000000032</v>
      </c>
      <c r="G24" s="75">
        <v>178.846</v>
      </c>
      <c r="H24" s="72" t="s">
        <v>104</v>
      </c>
      <c r="K24" s="72" t="s">
        <v>299</v>
      </c>
      <c r="R24" s="75"/>
      <c r="S24" s="75"/>
    </row>
    <row r="25" spans="2:19" x14ac:dyDescent="0.35">
      <c r="B25" s="48"/>
      <c r="C25" s="11">
        <v>0.04</v>
      </c>
      <c r="D25" s="75">
        <v>195.30600000000001</v>
      </c>
      <c r="E25" s="75">
        <v>6.6379999999999999</v>
      </c>
      <c r="F25" s="75">
        <v>5.5560000000000116</v>
      </c>
      <c r="G25" s="75">
        <v>183.11199999999999</v>
      </c>
      <c r="H25" s="72" t="s">
        <v>104</v>
      </c>
      <c r="K25" s="73"/>
      <c r="L25" s="73" t="s">
        <v>291</v>
      </c>
      <c r="M25" s="73" t="s">
        <v>292</v>
      </c>
      <c r="N25" s="73" t="s">
        <v>293</v>
      </c>
      <c r="O25" s="73" t="s">
        <v>294</v>
      </c>
      <c r="P25" s="73" t="s">
        <v>295</v>
      </c>
      <c r="R25" s="75"/>
      <c r="S25" s="75"/>
    </row>
    <row r="26" spans="2:19" x14ac:dyDescent="0.35">
      <c r="B26" s="48"/>
      <c r="C26" s="11">
        <v>0.04</v>
      </c>
      <c r="D26" s="75">
        <v>219.27699999999999</v>
      </c>
      <c r="E26" s="75">
        <v>5.9729999999999999</v>
      </c>
      <c r="F26" s="75">
        <v>6.8619999999999663</v>
      </c>
      <c r="G26" s="75">
        <v>206.44200000000001</v>
      </c>
      <c r="H26" s="72" t="s">
        <v>106</v>
      </c>
      <c r="K26" s="73" t="s">
        <v>296</v>
      </c>
      <c r="L26" s="79">
        <v>1.1456554378839003</v>
      </c>
      <c r="M26" s="79">
        <v>4.2753299261137894</v>
      </c>
      <c r="N26" s="79">
        <v>1.7508511590211633</v>
      </c>
      <c r="O26" s="79">
        <v>3.90008304587298</v>
      </c>
      <c r="P26" s="79">
        <v>1.1122033495946988</v>
      </c>
    </row>
    <row r="27" spans="2:19" x14ac:dyDescent="0.35">
      <c r="B27" s="48"/>
      <c r="C27" s="11">
        <v>0.04</v>
      </c>
      <c r="D27" s="75">
        <v>225.91399999999999</v>
      </c>
      <c r="E27" s="75">
        <v>7.3179999999999996</v>
      </c>
      <c r="F27" s="75">
        <v>9.761999999999972</v>
      </c>
      <c r="G27" s="75">
        <v>208.834</v>
      </c>
      <c r="H27" s="72" t="s">
        <v>107</v>
      </c>
      <c r="K27" s="73" t="s">
        <v>27</v>
      </c>
      <c r="L27" s="79">
        <v>2.3692256918843757</v>
      </c>
      <c r="M27" s="79">
        <v>1.859328696765151</v>
      </c>
      <c r="N27" s="79">
        <v>2.693567544660243</v>
      </c>
      <c r="O27" s="79">
        <v>1.5721212897461787</v>
      </c>
      <c r="P27" s="79">
        <v>1.9439602560557134</v>
      </c>
    </row>
    <row r="28" spans="2:19" x14ac:dyDescent="0.35">
      <c r="B28" s="48"/>
      <c r="C28" s="11">
        <v>0.04</v>
      </c>
      <c r="D28" s="75">
        <v>228.04499999999999</v>
      </c>
      <c r="E28" s="75">
        <v>6.72</v>
      </c>
      <c r="F28" s="75">
        <v>9.1949999999999932</v>
      </c>
      <c r="G28" s="75">
        <v>212.13</v>
      </c>
      <c r="H28" s="72" t="s">
        <v>106</v>
      </c>
    </row>
    <row r="29" spans="2:19" x14ac:dyDescent="0.35">
      <c r="B29" s="48"/>
      <c r="C29" s="11">
        <v>0.04</v>
      </c>
      <c r="D29" s="75">
        <v>211.86</v>
      </c>
      <c r="E29" s="75">
        <v>6.6539999999999999</v>
      </c>
      <c r="F29" s="75">
        <v>4.6420000000000243</v>
      </c>
      <c r="G29" s="75">
        <v>200.56399999999999</v>
      </c>
      <c r="H29" s="72" t="s">
        <v>110</v>
      </c>
    </row>
    <row r="30" spans="2:19" x14ac:dyDescent="0.35">
      <c r="B30" s="48"/>
      <c r="C30" s="11">
        <v>0.04</v>
      </c>
      <c r="D30" s="75">
        <v>213.732</v>
      </c>
      <c r="E30" s="75">
        <v>6.9489999999999998</v>
      </c>
      <c r="F30" s="75">
        <v>5.1679999999999779</v>
      </c>
      <c r="G30" s="75">
        <v>201.61500000000001</v>
      </c>
      <c r="H30" s="72" t="s">
        <v>110</v>
      </c>
    </row>
    <row r="31" spans="2:19" x14ac:dyDescent="0.35">
      <c r="B31" s="48"/>
      <c r="C31" s="11">
        <v>0.04</v>
      </c>
      <c r="D31" s="75">
        <v>218.65700000000001</v>
      </c>
      <c r="E31" s="75">
        <v>9.3529999999999998</v>
      </c>
      <c r="F31" s="75">
        <v>5.9060000000000059</v>
      </c>
      <c r="G31" s="75">
        <v>203.398</v>
      </c>
      <c r="H31" s="72" t="s">
        <v>110</v>
      </c>
    </row>
    <row r="32" spans="2:19" x14ac:dyDescent="0.35">
      <c r="B32" s="48"/>
      <c r="C32" s="11">
        <v>0.04</v>
      </c>
      <c r="D32" s="75">
        <v>200.65299999999999</v>
      </c>
      <c r="E32" s="75">
        <v>15.63</v>
      </c>
      <c r="F32" s="75">
        <v>9.1599999999999966</v>
      </c>
      <c r="G32" s="75">
        <v>175.863</v>
      </c>
      <c r="H32" s="72" t="s">
        <v>108</v>
      </c>
    </row>
    <row r="33" spans="2:19" x14ac:dyDescent="0.35">
      <c r="B33" s="48"/>
      <c r="C33" s="11">
        <v>0.04</v>
      </c>
      <c r="D33" s="75">
        <v>205.71299999999999</v>
      </c>
      <c r="E33" s="75">
        <v>19.206</v>
      </c>
      <c r="F33" s="75">
        <v>9.5740000000000123</v>
      </c>
      <c r="G33" s="75">
        <v>176.93299999999999</v>
      </c>
      <c r="H33" s="72" t="s">
        <v>108</v>
      </c>
    </row>
    <row r="34" spans="2:19" x14ac:dyDescent="0.35">
      <c r="B34" s="48"/>
      <c r="C34" s="11">
        <v>0.04</v>
      </c>
      <c r="D34" s="75">
        <v>206.435</v>
      </c>
      <c r="E34" s="75">
        <v>18.170000000000002</v>
      </c>
      <c r="F34" s="75">
        <v>10.177999999999997</v>
      </c>
      <c r="G34" s="75">
        <v>178.08699999999999</v>
      </c>
      <c r="H34" s="72" t="s">
        <v>109</v>
      </c>
      <c r="J34" s="72" t="s">
        <v>300</v>
      </c>
    </row>
    <row r="35" spans="2:19" x14ac:dyDescent="0.35">
      <c r="B35" s="48"/>
      <c r="C35" s="11">
        <v>0.04</v>
      </c>
      <c r="D35" s="75">
        <v>238.54400000000001</v>
      </c>
      <c r="E35" s="75">
        <v>10.996</v>
      </c>
      <c r="F35" s="75">
        <v>8.4749999999999943</v>
      </c>
      <c r="G35" s="75">
        <v>219.07300000000001</v>
      </c>
      <c r="H35" s="72" t="s">
        <v>111</v>
      </c>
    </row>
    <row r="36" spans="2:19" x14ac:dyDescent="0.35">
      <c r="B36" s="48"/>
      <c r="C36" s="11">
        <v>0.04</v>
      </c>
      <c r="D36" s="75">
        <v>239.61500000000001</v>
      </c>
      <c r="E36" s="75">
        <v>12.222</v>
      </c>
      <c r="F36" s="75">
        <v>17.281000000000006</v>
      </c>
      <c r="G36" s="75">
        <v>210.11199999999999</v>
      </c>
      <c r="H36" s="72" t="s">
        <v>111</v>
      </c>
      <c r="K36" s="72" t="s">
        <v>301</v>
      </c>
      <c r="S36" s="75"/>
    </row>
    <row r="37" spans="2:19" x14ac:dyDescent="0.35">
      <c r="B37" s="48"/>
      <c r="C37" s="11">
        <v>0.04</v>
      </c>
      <c r="D37" s="75">
        <v>237.053</v>
      </c>
      <c r="E37" s="75">
        <v>13.49</v>
      </c>
      <c r="F37" s="75">
        <v>9.2959999999999923</v>
      </c>
      <c r="G37" s="75">
        <v>214.267</v>
      </c>
      <c r="H37" s="72" t="s">
        <v>111</v>
      </c>
      <c r="K37" s="73"/>
      <c r="L37" s="73" t="s">
        <v>291</v>
      </c>
      <c r="M37" s="73" t="s">
        <v>292</v>
      </c>
      <c r="N37" s="73" t="s">
        <v>293</v>
      </c>
      <c r="O37" s="73" t="s">
        <v>294</v>
      </c>
      <c r="P37" s="73" t="s">
        <v>295</v>
      </c>
      <c r="S37" s="75"/>
    </row>
    <row r="38" spans="2:19" x14ac:dyDescent="0.35">
      <c r="B38" s="48"/>
      <c r="C38" s="33">
        <v>0.1</v>
      </c>
      <c r="D38" s="78">
        <v>286.89</v>
      </c>
      <c r="E38" s="78">
        <v>8.9939999999999998</v>
      </c>
      <c r="F38" s="78">
        <v>5.0459999999999354</v>
      </c>
      <c r="G38" s="78">
        <v>272.85000000000002</v>
      </c>
      <c r="H38" s="72" t="s">
        <v>105</v>
      </c>
      <c r="K38" s="73" t="s">
        <v>296</v>
      </c>
      <c r="L38" s="79">
        <v>3.7378333333333291</v>
      </c>
      <c r="M38" s="79">
        <v>6.7748333333333299</v>
      </c>
      <c r="N38" s="79">
        <v>5.1914999999999871</v>
      </c>
      <c r="O38" s="79">
        <v>8.6427777777777806</v>
      </c>
      <c r="P38" s="79">
        <v>5.3327777777777756</v>
      </c>
      <c r="R38" s="75"/>
      <c r="S38" s="75"/>
    </row>
    <row r="39" spans="2:19" x14ac:dyDescent="0.35">
      <c r="B39" s="48"/>
      <c r="C39" s="33">
        <v>0.1</v>
      </c>
      <c r="D39" s="78">
        <v>286.51600000000002</v>
      </c>
      <c r="E39" s="78">
        <v>9.9339999999999993</v>
      </c>
      <c r="F39" s="78">
        <v>4.3929999999999723</v>
      </c>
      <c r="G39" s="78">
        <v>272.18900000000002</v>
      </c>
      <c r="H39" s="72" t="s">
        <v>105</v>
      </c>
      <c r="K39" s="73" t="s">
        <v>27</v>
      </c>
      <c r="L39" s="79">
        <v>12.738499999999997</v>
      </c>
      <c r="M39" s="79">
        <v>5.328888888888887</v>
      </c>
      <c r="N39" s="79">
        <v>7.6973333333333311</v>
      </c>
      <c r="O39" s="79">
        <v>7.3089444444444434</v>
      </c>
      <c r="P39" s="79">
        <v>6.0753888888888889</v>
      </c>
      <c r="R39" s="75"/>
      <c r="S39" s="75"/>
    </row>
    <row r="40" spans="2:19" x14ac:dyDescent="0.35">
      <c r="B40" s="48"/>
      <c r="C40" s="33">
        <v>0.1</v>
      </c>
      <c r="D40" s="78">
        <v>296.61599999999999</v>
      </c>
      <c r="E40" s="78">
        <v>9.0039999999999996</v>
      </c>
      <c r="F40" s="78">
        <v>6.4729999999999563</v>
      </c>
      <c r="G40" s="78">
        <v>281.13900000000001</v>
      </c>
      <c r="H40" s="72" t="s">
        <v>105</v>
      </c>
      <c r="R40" s="75"/>
      <c r="S40" s="75"/>
    </row>
    <row r="41" spans="2:19" x14ac:dyDescent="0.35">
      <c r="B41" s="48"/>
      <c r="C41" s="33">
        <v>0.1</v>
      </c>
      <c r="D41" s="78">
        <v>300.03899999999999</v>
      </c>
      <c r="E41" s="78">
        <v>8.4489999999999998</v>
      </c>
      <c r="F41" s="78">
        <v>10.664999999999964</v>
      </c>
      <c r="G41" s="78">
        <v>280.92500000000001</v>
      </c>
      <c r="H41" s="72" t="s">
        <v>104</v>
      </c>
      <c r="K41" s="72" t="s">
        <v>302</v>
      </c>
      <c r="R41" s="75"/>
    </row>
    <row r="42" spans="2:19" x14ac:dyDescent="0.35">
      <c r="B42" s="48"/>
      <c r="C42" s="33">
        <v>0.1</v>
      </c>
      <c r="D42" s="78">
        <v>301.76900000000001</v>
      </c>
      <c r="E42" s="78">
        <v>10.920999999999999</v>
      </c>
      <c r="F42" s="78">
        <v>8.0110000000000241</v>
      </c>
      <c r="G42" s="78">
        <v>282.83699999999999</v>
      </c>
      <c r="H42" s="72" t="s">
        <v>104</v>
      </c>
      <c r="K42" s="73"/>
      <c r="L42" s="73" t="s">
        <v>291</v>
      </c>
      <c r="M42" s="73" t="s">
        <v>292</v>
      </c>
      <c r="N42" s="73" t="s">
        <v>293</v>
      </c>
      <c r="O42" s="73" t="s">
        <v>294</v>
      </c>
      <c r="P42" s="73" t="s">
        <v>295</v>
      </c>
      <c r="R42" s="75"/>
    </row>
    <row r="43" spans="2:19" x14ac:dyDescent="0.35">
      <c r="B43" s="48"/>
      <c r="C43" s="33">
        <v>0.1</v>
      </c>
      <c r="D43" s="78">
        <v>298.339</v>
      </c>
      <c r="E43" s="78">
        <v>10.996</v>
      </c>
      <c r="F43" s="78">
        <v>1.3520000000000323</v>
      </c>
      <c r="G43" s="78">
        <v>285.99099999999999</v>
      </c>
      <c r="H43" s="72" t="s">
        <v>104</v>
      </c>
      <c r="K43" s="73" t="s">
        <v>296</v>
      </c>
      <c r="L43" s="79">
        <v>2.3013295453868818</v>
      </c>
      <c r="M43" s="79">
        <v>4.0780480660987495</v>
      </c>
      <c r="N43" s="79">
        <v>3.0173212749839253</v>
      </c>
      <c r="O43" s="79">
        <v>6.2556867075491054</v>
      </c>
      <c r="P43" s="79">
        <v>3.2661681552395114</v>
      </c>
    </row>
    <row r="44" spans="2:19" x14ac:dyDescent="0.35">
      <c r="B44" s="48"/>
      <c r="C44" s="33">
        <v>0.1</v>
      </c>
      <c r="D44" s="78">
        <v>297.30399999999997</v>
      </c>
      <c r="E44" s="78">
        <v>11.052</v>
      </c>
      <c r="F44" s="78">
        <v>2.16599999999994</v>
      </c>
      <c r="G44" s="78">
        <v>284.08600000000001</v>
      </c>
      <c r="H44" s="72" t="s">
        <v>106</v>
      </c>
      <c r="K44" s="73" t="s">
        <v>27</v>
      </c>
      <c r="L44" s="79">
        <v>5.8285327207171553</v>
      </c>
      <c r="M44" s="79">
        <v>2.2034293295809393</v>
      </c>
      <c r="N44" s="79">
        <v>4.0927551341651567</v>
      </c>
      <c r="O44" s="79">
        <v>3.5282222064247173</v>
      </c>
      <c r="P44" s="79">
        <v>3.171833430440115</v>
      </c>
    </row>
    <row r="45" spans="2:19" x14ac:dyDescent="0.35">
      <c r="B45" s="48"/>
      <c r="C45" s="33">
        <v>0.1</v>
      </c>
      <c r="D45" s="78">
        <v>310.49599999999998</v>
      </c>
      <c r="E45" s="78">
        <v>10.157</v>
      </c>
      <c r="F45" s="78">
        <v>6.3319999999999936</v>
      </c>
      <c r="G45" s="78">
        <v>294.00700000000001</v>
      </c>
      <c r="H45" s="72" t="s">
        <v>107</v>
      </c>
    </row>
    <row r="46" spans="2:19" x14ac:dyDescent="0.35">
      <c r="B46" s="48"/>
      <c r="C46" s="33">
        <v>0.1</v>
      </c>
      <c r="D46" s="78">
        <v>321.88400000000001</v>
      </c>
      <c r="E46" s="78">
        <v>11.161</v>
      </c>
      <c r="F46" s="78">
        <v>4.4569999999999936</v>
      </c>
      <c r="G46" s="78">
        <v>306.26600000000002</v>
      </c>
      <c r="H46" s="72" t="s">
        <v>106</v>
      </c>
    </row>
    <row r="47" spans="2:19" x14ac:dyDescent="0.35">
      <c r="B47" s="48"/>
      <c r="C47" s="33">
        <v>0.1</v>
      </c>
      <c r="D47" s="78">
        <v>281.93099999999998</v>
      </c>
      <c r="E47" s="78">
        <v>11.052</v>
      </c>
      <c r="F47" s="78">
        <v>3.5609999999999786</v>
      </c>
      <c r="G47" s="78">
        <v>267.31799999999998</v>
      </c>
      <c r="H47" s="72" t="s">
        <v>110</v>
      </c>
    </row>
    <row r="48" spans="2:19" x14ac:dyDescent="0.35">
      <c r="B48" s="48"/>
      <c r="C48" s="33">
        <v>0.1</v>
      </c>
      <c r="D48" s="78">
        <v>279.33100000000002</v>
      </c>
      <c r="E48" s="78">
        <v>11.81</v>
      </c>
      <c r="F48" s="78">
        <v>1.8969999999999914</v>
      </c>
      <c r="G48" s="78">
        <v>265.62400000000002</v>
      </c>
      <c r="H48" s="72" t="s">
        <v>110</v>
      </c>
    </row>
    <row r="49" spans="2:21" x14ac:dyDescent="0.35">
      <c r="B49" s="48"/>
      <c r="C49" s="33">
        <v>0.1</v>
      </c>
      <c r="D49" s="78">
        <v>281.80799999999999</v>
      </c>
      <c r="E49" s="78">
        <v>14.564</v>
      </c>
      <c r="F49" s="78">
        <v>0.93599999999997863</v>
      </c>
      <c r="G49" s="78">
        <v>266.30799999999999</v>
      </c>
      <c r="H49" s="72" t="s">
        <v>110</v>
      </c>
    </row>
    <row r="50" spans="2:21" x14ac:dyDescent="0.35">
      <c r="B50" s="48"/>
      <c r="C50" s="33">
        <v>0.1</v>
      </c>
      <c r="D50" s="78">
        <v>325.267</v>
      </c>
      <c r="E50" s="78">
        <v>11.237</v>
      </c>
      <c r="F50" s="78">
        <v>4.5609999999999786</v>
      </c>
      <c r="G50" s="78">
        <v>309.46899999999999</v>
      </c>
      <c r="H50" s="72" t="s">
        <v>108</v>
      </c>
    </row>
    <row r="51" spans="2:21" x14ac:dyDescent="0.35">
      <c r="B51" s="48"/>
      <c r="C51" s="33">
        <v>0.1</v>
      </c>
      <c r="D51" s="78">
        <v>328.15699999999998</v>
      </c>
      <c r="E51" s="78">
        <v>8.6189999999999998</v>
      </c>
      <c r="F51" s="78">
        <v>5.8159999999999741</v>
      </c>
      <c r="G51" s="78">
        <v>313.72199999999998</v>
      </c>
      <c r="H51" s="72" t="s">
        <v>108</v>
      </c>
      <c r="U51" s="75"/>
    </row>
    <row r="52" spans="2:21" x14ac:dyDescent="0.35">
      <c r="B52" s="48"/>
      <c r="C52" s="33">
        <v>0.1</v>
      </c>
      <c r="D52" s="78">
        <v>331.71100000000001</v>
      </c>
      <c r="E52" s="78">
        <v>7.7619999999999996</v>
      </c>
      <c r="F52" s="78">
        <v>4.375</v>
      </c>
      <c r="G52" s="78">
        <v>319.57400000000001</v>
      </c>
      <c r="H52" s="72" t="s">
        <v>109</v>
      </c>
      <c r="U52" s="75"/>
    </row>
    <row r="53" spans="2:21" x14ac:dyDescent="0.35">
      <c r="B53" s="48"/>
      <c r="C53" s="33">
        <v>0.1</v>
      </c>
      <c r="D53" s="78">
        <v>337.67500000000001</v>
      </c>
      <c r="E53" s="78">
        <v>10.977</v>
      </c>
      <c r="F53" s="78">
        <v>6.7520000000000095</v>
      </c>
      <c r="G53" s="78">
        <v>319.94600000000003</v>
      </c>
      <c r="H53" s="72" t="s">
        <v>111</v>
      </c>
      <c r="K53" s="72" t="s">
        <v>303</v>
      </c>
      <c r="U53" s="75"/>
    </row>
    <row r="54" spans="2:21" x14ac:dyDescent="0.35">
      <c r="B54" s="48"/>
      <c r="C54" s="33">
        <v>0.1</v>
      </c>
      <c r="D54" s="78">
        <v>342.22500000000002</v>
      </c>
      <c r="E54" s="78">
        <v>12.928000000000001</v>
      </c>
      <c r="F54" s="78">
        <v>12.42900000000003</v>
      </c>
      <c r="G54" s="78">
        <v>316.86799999999999</v>
      </c>
      <c r="H54" s="72" t="s">
        <v>111</v>
      </c>
      <c r="K54" s="73"/>
      <c r="L54" s="73" t="s">
        <v>291</v>
      </c>
      <c r="M54" s="73" t="s">
        <v>292</v>
      </c>
      <c r="N54" s="73" t="s">
        <v>293</v>
      </c>
      <c r="O54" s="73" t="s">
        <v>294</v>
      </c>
      <c r="P54" s="73" t="s">
        <v>295</v>
      </c>
      <c r="U54" s="75"/>
    </row>
    <row r="55" spans="2:21" x14ac:dyDescent="0.35">
      <c r="B55" s="48"/>
      <c r="C55" s="33">
        <v>0.1</v>
      </c>
      <c r="D55" s="78">
        <v>341.3</v>
      </c>
      <c r="E55" s="78">
        <v>13.007999999999999</v>
      </c>
      <c r="F55" s="78">
        <v>4.2250000000000227</v>
      </c>
      <c r="G55" s="78">
        <v>324.06700000000001</v>
      </c>
      <c r="H55" s="72" t="s">
        <v>111</v>
      </c>
      <c r="K55" s="73" t="s">
        <v>296</v>
      </c>
      <c r="L55" s="79">
        <v>221.39466666666669</v>
      </c>
      <c r="M55" s="79">
        <v>189.56061111111111</v>
      </c>
      <c r="N55" s="79">
        <v>292.39922222222219</v>
      </c>
      <c r="O55" s="79">
        <v>172.27638888888887</v>
      </c>
      <c r="P55" s="79">
        <v>106.98827777777777</v>
      </c>
      <c r="U55" s="75"/>
    </row>
    <row r="56" spans="2:21" x14ac:dyDescent="0.35">
      <c r="B56" s="48"/>
      <c r="C56" s="11">
        <v>0.2</v>
      </c>
      <c r="D56" s="75">
        <v>200.69200000000001</v>
      </c>
      <c r="E56" s="75">
        <v>8.5709999999999997</v>
      </c>
      <c r="F56" s="75">
        <v>7.6810000000000116</v>
      </c>
      <c r="G56" s="75">
        <v>184.44</v>
      </c>
      <c r="H56" s="72" t="s">
        <v>105</v>
      </c>
      <c r="K56" s="73" t="s">
        <v>27</v>
      </c>
      <c r="L56" s="79">
        <v>140.01022222222221</v>
      </c>
      <c r="M56" s="79">
        <v>128.36683333333337</v>
      </c>
      <c r="N56" s="79">
        <v>118.00622222222221</v>
      </c>
      <c r="O56" s="79">
        <v>86.249888888888876</v>
      </c>
      <c r="P56" s="79">
        <v>71.590666666666664</v>
      </c>
    </row>
    <row r="57" spans="2:21" x14ac:dyDescent="0.35">
      <c r="B57" s="48"/>
      <c r="C57" s="11">
        <v>0.2</v>
      </c>
      <c r="D57" s="75">
        <v>202.75800000000001</v>
      </c>
      <c r="E57" s="75">
        <v>6.7850000000000001</v>
      </c>
      <c r="F57" s="75">
        <v>7.0980000000000132</v>
      </c>
      <c r="G57" s="75">
        <v>188.875</v>
      </c>
      <c r="H57" s="72" t="s">
        <v>105</v>
      </c>
    </row>
    <row r="58" spans="2:21" x14ac:dyDescent="0.35">
      <c r="B58" s="48"/>
      <c r="C58" s="11">
        <v>0.2</v>
      </c>
      <c r="D58" s="75">
        <v>209.52</v>
      </c>
      <c r="E58" s="75">
        <v>8.9480000000000004</v>
      </c>
      <c r="F58" s="75">
        <v>14.783999999999992</v>
      </c>
      <c r="G58" s="75">
        <v>185.78800000000001</v>
      </c>
      <c r="H58" s="72" t="s">
        <v>105</v>
      </c>
      <c r="K58" s="72" t="s">
        <v>304</v>
      </c>
    </row>
    <row r="59" spans="2:21" x14ac:dyDescent="0.35">
      <c r="B59" s="48"/>
      <c r="C59" s="11">
        <v>0.2</v>
      </c>
      <c r="D59" s="75">
        <v>218.42400000000001</v>
      </c>
      <c r="E59" s="75">
        <v>9.016</v>
      </c>
      <c r="F59" s="75">
        <v>14.115000000000009</v>
      </c>
      <c r="G59" s="75">
        <v>195.29300000000001</v>
      </c>
      <c r="H59" s="72" t="s">
        <v>104</v>
      </c>
      <c r="K59" s="73"/>
      <c r="L59" s="73" t="s">
        <v>291</v>
      </c>
      <c r="M59" s="73" t="s">
        <v>292</v>
      </c>
      <c r="N59" s="73" t="s">
        <v>293</v>
      </c>
      <c r="O59" s="73" t="s">
        <v>294</v>
      </c>
      <c r="P59" s="73" t="s">
        <v>295</v>
      </c>
      <c r="R59" s="75"/>
    </row>
    <row r="60" spans="2:21" x14ac:dyDescent="0.35">
      <c r="B60" s="48"/>
      <c r="C60" s="11">
        <v>0.2</v>
      </c>
      <c r="D60" s="75">
        <v>210.06800000000001</v>
      </c>
      <c r="E60" s="75">
        <v>9.5630000000000006</v>
      </c>
      <c r="F60" s="75">
        <v>2.0730000000000359</v>
      </c>
      <c r="G60" s="75">
        <v>198.43199999999999</v>
      </c>
      <c r="H60" s="72" t="s">
        <v>104</v>
      </c>
      <c r="K60" s="73" t="s">
        <v>296</v>
      </c>
      <c r="L60" s="79">
        <v>11.119941155155347</v>
      </c>
      <c r="M60" s="79">
        <v>21.097814726924646</v>
      </c>
      <c r="N60" s="79">
        <v>20.746639871258971</v>
      </c>
      <c r="O60" s="79">
        <v>24.189337257509074</v>
      </c>
      <c r="P60" s="79">
        <v>16.025190639613403</v>
      </c>
      <c r="R60" s="75"/>
    </row>
    <row r="61" spans="2:21" x14ac:dyDescent="0.35">
      <c r="B61" s="48"/>
      <c r="C61" s="11">
        <v>0.2</v>
      </c>
      <c r="D61" s="75">
        <v>208.78</v>
      </c>
      <c r="E61" s="75">
        <v>10.278</v>
      </c>
      <c r="F61" s="75">
        <v>6.4150000000000205</v>
      </c>
      <c r="G61" s="75">
        <v>192.08699999999999</v>
      </c>
      <c r="H61" s="72" t="s">
        <v>104</v>
      </c>
      <c r="K61" s="73" t="s">
        <v>27</v>
      </c>
      <c r="L61" s="79">
        <v>13.895614041659737</v>
      </c>
      <c r="M61" s="79">
        <v>13.112930933870988</v>
      </c>
      <c r="N61" s="79">
        <v>19.303546941843479</v>
      </c>
      <c r="O61" s="79">
        <v>10.167349147777538</v>
      </c>
      <c r="P61" s="79">
        <v>13.561877780793326</v>
      </c>
      <c r="R61" s="75"/>
    </row>
    <row r="62" spans="2:21" x14ac:dyDescent="0.35">
      <c r="B62" s="48"/>
      <c r="C62" s="11">
        <v>0.2</v>
      </c>
      <c r="D62" s="75">
        <v>224.10400000000001</v>
      </c>
      <c r="E62" s="75">
        <v>17.236999999999998</v>
      </c>
      <c r="F62" s="75">
        <v>20.107000000000028</v>
      </c>
      <c r="G62" s="75">
        <v>186.76</v>
      </c>
      <c r="H62" s="72" t="s">
        <v>106</v>
      </c>
      <c r="R62" s="75"/>
    </row>
    <row r="63" spans="2:21" x14ac:dyDescent="0.35">
      <c r="B63" s="48"/>
      <c r="C63" s="11">
        <v>0.2</v>
      </c>
      <c r="D63" s="75">
        <v>220.459</v>
      </c>
      <c r="E63" s="75">
        <v>16.059999999999999</v>
      </c>
      <c r="F63" s="75">
        <v>18.703000000000003</v>
      </c>
      <c r="G63" s="75">
        <v>185.696</v>
      </c>
      <c r="H63" s="72" t="s">
        <v>107</v>
      </c>
      <c r="R63" s="75"/>
    </row>
    <row r="64" spans="2:21" x14ac:dyDescent="0.35">
      <c r="B64" s="48"/>
      <c r="C64" s="11">
        <v>0.2</v>
      </c>
      <c r="D64" s="75">
        <v>225.422</v>
      </c>
      <c r="E64" s="75">
        <v>16.097999999999999</v>
      </c>
      <c r="F64" s="75">
        <v>11.010999999999996</v>
      </c>
      <c r="G64" s="75">
        <v>198.31299999999999</v>
      </c>
      <c r="H64" s="72" t="s">
        <v>106</v>
      </c>
    </row>
    <row r="65" spans="2:22" x14ac:dyDescent="0.35">
      <c r="B65" s="48"/>
      <c r="C65" s="11">
        <v>0.2</v>
      </c>
      <c r="D65" s="75">
        <v>205.255</v>
      </c>
      <c r="E65" s="75">
        <v>10.996</v>
      </c>
      <c r="F65" s="75">
        <v>18.944999999999993</v>
      </c>
      <c r="G65" s="75">
        <v>175.31399999999999</v>
      </c>
      <c r="H65" s="72" t="s">
        <v>110</v>
      </c>
    </row>
    <row r="66" spans="2:22" x14ac:dyDescent="0.35">
      <c r="B66" s="48"/>
      <c r="C66" s="11">
        <v>0.2</v>
      </c>
      <c r="D66" s="75">
        <v>202.959</v>
      </c>
      <c r="E66" s="75">
        <v>16.715</v>
      </c>
      <c r="F66" s="75">
        <v>9.3309999999999889</v>
      </c>
      <c r="G66" s="75">
        <v>176.91300000000001</v>
      </c>
      <c r="H66" s="72" t="s">
        <v>110</v>
      </c>
    </row>
    <row r="67" spans="2:22" x14ac:dyDescent="0.35">
      <c r="B67" s="48"/>
      <c r="C67" s="11">
        <v>0.2</v>
      </c>
      <c r="D67" s="75">
        <v>197.42099999999999</v>
      </c>
      <c r="E67" s="75">
        <v>17.344999999999999</v>
      </c>
      <c r="F67" s="75">
        <v>1.804000000000002</v>
      </c>
      <c r="G67" s="75">
        <v>178.27199999999999</v>
      </c>
      <c r="H67" s="72" t="s">
        <v>110</v>
      </c>
    </row>
    <row r="68" spans="2:22" x14ac:dyDescent="0.35">
      <c r="B68" s="48"/>
      <c r="C68" s="11">
        <v>0.2</v>
      </c>
      <c r="D68" s="75">
        <v>164.13399999999999</v>
      </c>
      <c r="E68" s="75">
        <v>8.2270000000000003</v>
      </c>
      <c r="F68" s="75">
        <v>1.6979999999999791</v>
      </c>
      <c r="G68" s="75">
        <v>154.209</v>
      </c>
      <c r="H68" s="72" t="s">
        <v>108</v>
      </c>
    </row>
    <row r="69" spans="2:22" x14ac:dyDescent="0.35">
      <c r="B69" s="48"/>
      <c r="C69" s="11">
        <v>0.2</v>
      </c>
      <c r="D69" s="75">
        <v>171.143</v>
      </c>
      <c r="E69" s="75">
        <v>6.9489999999999998</v>
      </c>
      <c r="F69" s="75">
        <v>1.0979999999999848</v>
      </c>
      <c r="G69" s="75">
        <v>163.096</v>
      </c>
      <c r="H69" s="72" t="s">
        <v>108</v>
      </c>
      <c r="L69" s="75"/>
      <c r="M69" s="75"/>
      <c r="O69" s="75"/>
      <c r="P69" s="75"/>
      <c r="R69" s="75"/>
      <c r="S69" s="75"/>
      <c r="U69" s="75"/>
      <c r="V69" s="75"/>
    </row>
    <row r="70" spans="2:22" x14ac:dyDescent="0.35">
      <c r="B70" s="48"/>
      <c r="C70" s="11">
        <v>0.2</v>
      </c>
      <c r="D70" s="75">
        <v>158.93700000000001</v>
      </c>
      <c r="E70" s="75">
        <v>10.035</v>
      </c>
      <c r="F70" s="75">
        <v>4.2700000000000102</v>
      </c>
      <c r="G70" s="75">
        <v>144.63200000000001</v>
      </c>
      <c r="H70" s="72" t="s">
        <v>109</v>
      </c>
      <c r="L70" s="75"/>
      <c r="M70" s="75"/>
      <c r="O70" s="75"/>
      <c r="P70" s="75"/>
      <c r="R70" s="75"/>
      <c r="S70" s="75"/>
      <c r="U70" s="75"/>
      <c r="V70" s="75"/>
    </row>
    <row r="71" spans="2:22" x14ac:dyDescent="0.35">
      <c r="B71" s="48"/>
      <c r="C71" s="11">
        <v>0.2</v>
      </c>
      <c r="D71" s="75">
        <v>131.386</v>
      </c>
      <c r="E71" s="75">
        <v>8.7379999999999995</v>
      </c>
      <c r="F71" s="75">
        <v>5.438999999999993</v>
      </c>
      <c r="G71" s="75">
        <v>117.209</v>
      </c>
      <c r="H71" s="72" t="s">
        <v>111</v>
      </c>
      <c r="L71" s="75"/>
      <c r="M71" s="75"/>
      <c r="O71" s="75"/>
      <c r="P71" s="75"/>
      <c r="R71" s="75"/>
      <c r="S71" s="75"/>
      <c r="U71" s="75"/>
      <c r="V71" s="75"/>
    </row>
    <row r="72" spans="2:22" x14ac:dyDescent="0.35">
      <c r="B72" s="48"/>
      <c r="C72" s="11">
        <v>0.2</v>
      </c>
      <c r="D72" s="75">
        <v>146.727</v>
      </c>
      <c r="E72" s="75">
        <v>6.8289999999999997</v>
      </c>
      <c r="F72" s="75">
        <v>5.1479999999999961</v>
      </c>
      <c r="G72" s="75">
        <v>134.75</v>
      </c>
      <c r="H72" s="72" t="s">
        <v>111</v>
      </c>
      <c r="L72" s="75"/>
      <c r="M72" s="75"/>
      <c r="O72" s="75"/>
      <c r="P72" s="75"/>
      <c r="R72" s="75"/>
      <c r="S72" s="75"/>
      <c r="U72" s="75"/>
      <c r="V72" s="75"/>
    </row>
    <row r="73" spans="2:22" x14ac:dyDescent="0.35">
      <c r="B73" s="48"/>
      <c r="C73" s="11">
        <v>0.2</v>
      </c>
      <c r="D73" s="75">
        <v>154.07</v>
      </c>
      <c r="E73" s="75">
        <v>7.3239999999999998</v>
      </c>
      <c r="F73" s="75">
        <v>5.8499999999999943</v>
      </c>
      <c r="G73" s="75">
        <v>140.89599999999999</v>
      </c>
      <c r="H73" s="72" t="s">
        <v>111</v>
      </c>
      <c r="L73" s="75"/>
      <c r="M73" s="75"/>
      <c r="O73" s="75"/>
      <c r="P73" s="75"/>
      <c r="R73" s="75"/>
      <c r="S73" s="75"/>
      <c r="U73" s="75"/>
      <c r="V73" s="75"/>
    </row>
    <row r="74" spans="2:22" x14ac:dyDescent="0.35">
      <c r="B74" s="48"/>
      <c r="C74" s="77" t="s">
        <v>14</v>
      </c>
      <c r="D74" s="78">
        <v>115.98099999999999</v>
      </c>
      <c r="E74" s="78">
        <v>7.7089999999999996</v>
      </c>
      <c r="F74" s="78">
        <v>7.2499999999999858</v>
      </c>
      <c r="G74" s="78">
        <v>101.02200000000001</v>
      </c>
      <c r="H74" s="72" t="s">
        <v>105</v>
      </c>
      <c r="O74" s="75"/>
    </row>
    <row r="75" spans="2:22" x14ac:dyDescent="0.35">
      <c r="B75" s="48"/>
      <c r="C75" s="77" t="s">
        <v>14</v>
      </c>
      <c r="D75" s="78">
        <v>116.961</v>
      </c>
      <c r="E75" s="78">
        <v>7.1820000000000004</v>
      </c>
      <c r="F75" s="78">
        <v>3.5480000000000018</v>
      </c>
      <c r="G75" s="78">
        <v>106.23099999999999</v>
      </c>
      <c r="H75" s="72" t="s">
        <v>105</v>
      </c>
      <c r="L75" s="75"/>
      <c r="M75" s="75"/>
      <c r="O75" s="75"/>
      <c r="P75" s="75"/>
    </row>
    <row r="76" spans="2:22" x14ac:dyDescent="0.35">
      <c r="B76" s="48"/>
      <c r="C76" s="77" t="s">
        <v>14</v>
      </c>
      <c r="D76" s="78">
        <v>106.63800000000001</v>
      </c>
      <c r="E76" s="78">
        <v>8.4489999999999998</v>
      </c>
      <c r="F76" s="78">
        <v>3.0360000000000014</v>
      </c>
      <c r="G76" s="78">
        <v>95.153000000000006</v>
      </c>
      <c r="H76" s="72" t="s">
        <v>105</v>
      </c>
      <c r="L76" s="75"/>
      <c r="M76" s="75"/>
      <c r="O76" s="75"/>
      <c r="P76" s="75"/>
    </row>
    <row r="77" spans="2:22" x14ac:dyDescent="0.35">
      <c r="B77" s="48"/>
      <c r="C77" s="77" t="s">
        <v>14</v>
      </c>
      <c r="D77" s="78">
        <v>97.766999999999996</v>
      </c>
      <c r="E77" s="78">
        <v>6.5510000000000002</v>
      </c>
      <c r="F77" s="78">
        <v>5.2349999999999994</v>
      </c>
      <c r="G77" s="78">
        <v>85.980999999999995</v>
      </c>
      <c r="H77" s="72" t="s">
        <v>104</v>
      </c>
      <c r="L77" s="75"/>
      <c r="M77" s="75"/>
      <c r="O77" s="75"/>
      <c r="P77" s="75"/>
    </row>
    <row r="78" spans="2:22" x14ac:dyDescent="0.35">
      <c r="B78" s="48"/>
      <c r="C78" s="77" t="s">
        <v>14</v>
      </c>
      <c r="D78" s="78">
        <v>103.959</v>
      </c>
      <c r="E78" s="78">
        <v>4.1580000000000004</v>
      </c>
      <c r="F78" s="78">
        <v>10.853000000000009</v>
      </c>
      <c r="G78" s="78">
        <v>88.947999999999993</v>
      </c>
      <c r="H78" s="72" t="s">
        <v>104</v>
      </c>
      <c r="L78" s="75"/>
      <c r="M78" s="75"/>
      <c r="O78" s="75"/>
      <c r="P78" s="75"/>
    </row>
    <row r="79" spans="2:22" x14ac:dyDescent="0.35">
      <c r="B79" s="48"/>
      <c r="C79" s="77" t="s">
        <v>14</v>
      </c>
      <c r="D79" s="78">
        <v>109.396</v>
      </c>
      <c r="E79" s="78">
        <v>5.4169999999999998</v>
      </c>
      <c r="F79" s="78">
        <v>4.6869999999999976</v>
      </c>
      <c r="G79" s="78">
        <v>99.292000000000002</v>
      </c>
      <c r="H79" s="72" t="s">
        <v>104</v>
      </c>
      <c r="L79" s="75"/>
      <c r="M79" s="75"/>
      <c r="O79" s="75"/>
      <c r="P79" s="75"/>
    </row>
    <row r="80" spans="2:22" x14ac:dyDescent="0.35">
      <c r="B80" s="48"/>
      <c r="C80" s="77" t="s">
        <v>14</v>
      </c>
      <c r="D80" s="78">
        <v>111.137</v>
      </c>
      <c r="E80" s="78">
        <v>6.4240000000000004</v>
      </c>
      <c r="F80" s="78">
        <v>0.75999999999999091</v>
      </c>
      <c r="G80" s="78">
        <v>103.953</v>
      </c>
      <c r="H80" s="72" t="s">
        <v>106</v>
      </c>
    </row>
    <row r="81" spans="2:17" x14ac:dyDescent="0.35">
      <c r="B81" s="48"/>
      <c r="C81" s="77" t="s">
        <v>14</v>
      </c>
      <c r="D81" s="78">
        <v>120.012</v>
      </c>
      <c r="E81" s="78">
        <v>6.359</v>
      </c>
      <c r="F81" s="78">
        <v>5.6820000000000022</v>
      </c>
      <c r="G81" s="78">
        <v>107.971</v>
      </c>
      <c r="H81" s="72" t="s">
        <v>107</v>
      </c>
    </row>
    <row r="82" spans="2:17" x14ac:dyDescent="0.35">
      <c r="B82" s="48"/>
      <c r="C82" s="77" t="s">
        <v>14</v>
      </c>
      <c r="D82" s="78">
        <v>122.471</v>
      </c>
      <c r="E82" s="78">
        <v>5.923</v>
      </c>
      <c r="F82" s="78">
        <v>5.6640000000000015</v>
      </c>
      <c r="G82" s="78">
        <v>110.884</v>
      </c>
      <c r="H82" s="72" t="s">
        <v>106</v>
      </c>
      <c r="L82" s="75"/>
      <c r="M82" s="75"/>
    </row>
    <row r="83" spans="2:17" x14ac:dyDescent="0.35">
      <c r="B83" s="48"/>
      <c r="C83" s="77" t="s">
        <v>14</v>
      </c>
      <c r="D83" s="78">
        <v>108.71899999999999</v>
      </c>
      <c r="E83" s="78">
        <v>6.4240000000000004</v>
      </c>
      <c r="F83" s="78">
        <v>9.3529999999999944</v>
      </c>
      <c r="G83" s="78">
        <v>92.941999999999993</v>
      </c>
      <c r="H83" s="72" t="s">
        <v>110</v>
      </c>
      <c r="L83" s="75"/>
      <c r="M83" s="75"/>
    </row>
    <row r="84" spans="2:17" x14ac:dyDescent="0.35">
      <c r="B84" s="48"/>
      <c r="C84" s="77" t="s">
        <v>14</v>
      </c>
      <c r="D84" s="78">
        <v>106.23099999999999</v>
      </c>
      <c r="E84" s="78">
        <v>8.3759999999999994</v>
      </c>
      <c r="F84" s="78">
        <v>1.0149999999999864</v>
      </c>
      <c r="G84" s="78">
        <v>96.84</v>
      </c>
      <c r="H84" s="72" t="s">
        <v>110</v>
      </c>
      <c r="L84" s="75"/>
      <c r="M84" s="75"/>
      <c r="N84" s="75"/>
    </row>
    <row r="85" spans="2:17" x14ac:dyDescent="0.35">
      <c r="B85" s="48"/>
      <c r="C85" s="77" t="s">
        <v>14</v>
      </c>
      <c r="D85" s="78">
        <v>105.54900000000001</v>
      </c>
      <c r="E85" s="78">
        <v>6.5510000000000002</v>
      </c>
      <c r="F85" s="78">
        <v>4.0750000000000028</v>
      </c>
      <c r="G85" s="78">
        <v>94.923000000000002</v>
      </c>
      <c r="H85" s="72" t="s">
        <v>110</v>
      </c>
      <c r="L85" s="75"/>
      <c r="M85" s="75"/>
      <c r="N85" s="75"/>
    </row>
    <row r="86" spans="2:17" x14ac:dyDescent="0.35">
      <c r="B86" s="48"/>
      <c r="C86" s="77" t="s">
        <v>14</v>
      </c>
      <c r="D86" s="78">
        <v>147.358</v>
      </c>
      <c r="E86" s="78">
        <v>5.1390000000000002</v>
      </c>
      <c r="F86" s="78">
        <v>3.2459999999999809</v>
      </c>
      <c r="G86" s="78">
        <v>138.97300000000001</v>
      </c>
      <c r="H86" s="72" t="s">
        <v>108</v>
      </c>
      <c r="L86" s="75"/>
      <c r="M86" s="75"/>
      <c r="N86" s="75"/>
    </row>
    <row r="87" spans="2:17" x14ac:dyDescent="0.35">
      <c r="B87" s="48"/>
      <c r="C87" s="77" t="s">
        <v>14</v>
      </c>
      <c r="D87" s="78">
        <v>146.54599999999999</v>
      </c>
      <c r="E87" s="78">
        <v>5.1790000000000003</v>
      </c>
      <c r="F87" s="78">
        <v>2.5960000000000036</v>
      </c>
      <c r="G87" s="78">
        <v>138.77099999999999</v>
      </c>
      <c r="H87" s="72" t="s">
        <v>108</v>
      </c>
      <c r="L87" s="75"/>
      <c r="M87" s="75"/>
      <c r="N87" s="75"/>
    </row>
    <row r="88" spans="2:17" x14ac:dyDescent="0.35">
      <c r="B88" s="48"/>
      <c r="C88" s="77" t="s">
        <v>14</v>
      </c>
      <c r="D88" s="78">
        <v>144.01900000000001</v>
      </c>
      <c r="E88" s="78">
        <v>5.782</v>
      </c>
      <c r="F88" s="78">
        <v>2.6769999999999925</v>
      </c>
      <c r="G88" s="78">
        <v>135.56</v>
      </c>
      <c r="H88" s="72" t="s">
        <v>109</v>
      </c>
      <c r="L88" s="75"/>
      <c r="M88" s="75"/>
      <c r="N88" s="75"/>
    </row>
    <row r="89" spans="2:17" x14ac:dyDescent="0.35">
      <c r="B89" s="48"/>
      <c r="C89" s="77" t="s">
        <v>14</v>
      </c>
      <c r="D89" s="78">
        <v>120.77800000000001</v>
      </c>
      <c r="E89" s="78">
        <v>5.782</v>
      </c>
      <c r="F89" s="78">
        <v>5.7860000000000156</v>
      </c>
      <c r="G89" s="78">
        <v>109.21</v>
      </c>
      <c r="H89" s="72" t="s">
        <v>111</v>
      </c>
      <c r="L89" s="75"/>
      <c r="M89" s="75"/>
    </row>
    <row r="90" spans="2:17" x14ac:dyDescent="0.35">
      <c r="B90" s="48"/>
      <c r="C90" s="77" t="s">
        <v>14</v>
      </c>
      <c r="D90" s="78">
        <v>124.667</v>
      </c>
      <c r="E90" s="78">
        <v>5.782</v>
      </c>
      <c r="F90" s="78">
        <v>12.819000000000003</v>
      </c>
      <c r="G90" s="78">
        <v>106.066</v>
      </c>
      <c r="H90" s="72" t="s">
        <v>111</v>
      </c>
      <c r="L90" s="75"/>
      <c r="M90" s="75"/>
    </row>
    <row r="91" spans="2:17" x14ac:dyDescent="0.35">
      <c r="B91" s="48"/>
      <c r="C91" s="77" t="s">
        <v>14</v>
      </c>
      <c r="D91" s="78">
        <v>126.559</v>
      </c>
      <c r="E91" s="78">
        <v>5.782</v>
      </c>
      <c r="F91" s="78">
        <v>7.7079999999999984</v>
      </c>
      <c r="G91" s="78">
        <v>113.069</v>
      </c>
      <c r="H91" s="72" t="s">
        <v>111</v>
      </c>
      <c r="L91" s="75"/>
      <c r="M91" s="75"/>
    </row>
    <row r="92" spans="2:17" x14ac:dyDescent="0.35">
      <c r="B92" s="49" t="s">
        <v>10</v>
      </c>
      <c r="C92" s="34">
        <v>0</v>
      </c>
      <c r="D92" s="32">
        <v>178.702</v>
      </c>
      <c r="E92" s="32">
        <v>8.1259999999999994</v>
      </c>
      <c r="F92" s="32">
        <v>14.836999999999989</v>
      </c>
      <c r="G92" s="32">
        <v>155.739</v>
      </c>
      <c r="H92" s="31" t="s">
        <v>105</v>
      </c>
      <c r="Q92" s="75"/>
    </row>
    <row r="93" spans="2:17" x14ac:dyDescent="0.35">
      <c r="B93" s="48"/>
      <c r="C93" s="11">
        <v>0</v>
      </c>
      <c r="D93" s="75">
        <v>181.762</v>
      </c>
      <c r="E93" s="75">
        <v>15.914999999999999</v>
      </c>
      <c r="F93" s="75">
        <v>10.158000000000015</v>
      </c>
      <c r="G93" s="75">
        <v>155.68899999999999</v>
      </c>
      <c r="H93" s="72" t="s">
        <v>105</v>
      </c>
      <c r="Q93" s="75"/>
    </row>
    <row r="94" spans="2:17" x14ac:dyDescent="0.35">
      <c r="B94" s="48"/>
      <c r="C94" s="11">
        <v>0</v>
      </c>
      <c r="D94" s="75">
        <v>178.71899999999999</v>
      </c>
      <c r="E94" s="75">
        <v>11.898999999999999</v>
      </c>
      <c r="F94" s="75">
        <v>12.22999999999999</v>
      </c>
      <c r="G94" s="75">
        <v>154.59</v>
      </c>
      <c r="H94" s="72" t="s">
        <v>105</v>
      </c>
      <c r="Q94" s="75"/>
    </row>
    <row r="95" spans="2:17" x14ac:dyDescent="0.35">
      <c r="B95" s="48"/>
      <c r="C95" s="11">
        <v>0</v>
      </c>
      <c r="D95" s="75">
        <v>178.00399999999999</v>
      </c>
      <c r="E95" s="75">
        <v>11.428000000000001</v>
      </c>
      <c r="F95" s="75">
        <v>15.897999999999996</v>
      </c>
      <c r="G95" s="75">
        <v>150.678</v>
      </c>
      <c r="H95" s="72" t="s">
        <v>104</v>
      </c>
      <c r="Q95" s="75"/>
    </row>
    <row r="96" spans="2:17" x14ac:dyDescent="0.35">
      <c r="B96" s="48"/>
      <c r="C96" s="11">
        <v>0</v>
      </c>
      <c r="D96" s="75">
        <v>184.05699999999999</v>
      </c>
      <c r="E96" s="75">
        <v>9.2249999999999996</v>
      </c>
      <c r="F96" s="75">
        <v>8.98599999999999</v>
      </c>
      <c r="G96" s="75">
        <v>165.846</v>
      </c>
      <c r="H96" s="72" t="s">
        <v>104</v>
      </c>
      <c r="Q96" s="75"/>
    </row>
    <row r="97" spans="2:8" x14ac:dyDescent="0.35">
      <c r="B97" s="48"/>
      <c r="C97" s="11">
        <v>0</v>
      </c>
      <c r="D97" s="75">
        <v>179.60400000000001</v>
      </c>
      <c r="E97" s="75">
        <v>13.542999999999999</v>
      </c>
      <c r="F97" s="75">
        <v>7.992999999999995</v>
      </c>
      <c r="G97" s="75">
        <v>158.06800000000001</v>
      </c>
      <c r="H97" s="72" t="s">
        <v>104</v>
      </c>
    </row>
    <row r="98" spans="2:8" x14ac:dyDescent="0.35">
      <c r="B98" s="48"/>
      <c r="C98" s="11">
        <v>0</v>
      </c>
      <c r="D98" s="75">
        <v>153.233</v>
      </c>
      <c r="E98" s="75">
        <v>11.307</v>
      </c>
      <c r="F98" s="75">
        <v>14.116000000000014</v>
      </c>
      <c r="G98" s="75">
        <v>127.81</v>
      </c>
      <c r="H98" s="72" t="s">
        <v>106</v>
      </c>
    </row>
    <row r="99" spans="2:8" x14ac:dyDescent="0.35">
      <c r="B99" s="48"/>
      <c r="C99" s="11">
        <v>0</v>
      </c>
      <c r="D99" s="75">
        <v>154.20500000000001</v>
      </c>
      <c r="E99" s="75">
        <v>9.6240000000000006</v>
      </c>
      <c r="F99" s="75">
        <v>8.3670000000000186</v>
      </c>
      <c r="G99" s="75">
        <v>136.214</v>
      </c>
      <c r="H99" s="72" t="s">
        <v>107</v>
      </c>
    </row>
    <row r="100" spans="2:8" x14ac:dyDescent="0.35">
      <c r="B100" s="48"/>
      <c r="C100" s="11">
        <v>0</v>
      </c>
      <c r="D100" s="75">
        <v>156.74799999999999</v>
      </c>
      <c r="E100" s="75">
        <v>9.6240000000000006</v>
      </c>
      <c r="F100" s="75">
        <v>10.924999999999983</v>
      </c>
      <c r="G100" s="75">
        <v>136.19900000000001</v>
      </c>
      <c r="H100" s="72" t="s">
        <v>106</v>
      </c>
    </row>
    <row r="101" spans="2:8" x14ac:dyDescent="0.35">
      <c r="B101" s="48"/>
      <c r="C101" s="11">
        <v>0</v>
      </c>
      <c r="D101" s="75">
        <v>160.80000000000001</v>
      </c>
      <c r="E101" s="75">
        <v>9.1649999999999991</v>
      </c>
      <c r="F101" s="75">
        <v>18.642000000000024</v>
      </c>
      <c r="G101" s="75">
        <v>132.99299999999999</v>
      </c>
      <c r="H101" s="72" t="s">
        <v>110</v>
      </c>
    </row>
    <row r="102" spans="2:8" x14ac:dyDescent="0.35">
      <c r="B102" s="48"/>
      <c r="C102" s="11">
        <v>0</v>
      </c>
      <c r="D102" s="75">
        <v>150.87899999999999</v>
      </c>
      <c r="E102" s="75">
        <v>14.842000000000001</v>
      </c>
      <c r="F102" s="75">
        <v>4.9999999999982947E-2</v>
      </c>
      <c r="G102" s="75">
        <v>135.98699999999999</v>
      </c>
      <c r="H102" s="72" t="s">
        <v>110</v>
      </c>
    </row>
    <row r="103" spans="2:8" x14ac:dyDescent="0.35">
      <c r="B103" s="48"/>
      <c r="C103" s="11">
        <v>0</v>
      </c>
      <c r="D103" s="75">
        <v>150.024</v>
      </c>
      <c r="E103" s="75">
        <v>10.603</v>
      </c>
      <c r="F103" s="75">
        <v>8.1049999999999898</v>
      </c>
      <c r="G103" s="75">
        <v>131.316</v>
      </c>
      <c r="H103" s="72" t="s">
        <v>110</v>
      </c>
    </row>
    <row r="104" spans="2:8" x14ac:dyDescent="0.35">
      <c r="B104" s="48"/>
      <c r="C104" s="11">
        <v>0</v>
      </c>
      <c r="D104" s="75">
        <v>164.02099999999999</v>
      </c>
      <c r="E104" s="75">
        <v>12.09</v>
      </c>
      <c r="F104" s="75">
        <v>19.899999999999977</v>
      </c>
      <c r="G104" s="75">
        <v>132.03100000000001</v>
      </c>
      <c r="H104" s="72" t="s">
        <v>108</v>
      </c>
    </row>
    <row r="105" spans="2:8" x14ac:dyDescent="0.35">
      <c r="B105" s="48"/>
      <c r="C105" s="11">
        <v>0</v>
      </c>
      <c r="D105" s="75">
        <v>163.06100000000001</v>
      </c>
      <c r="E105" s="75">
        <v>10.18</v>
      </c>
      <c r="F105" s="75">
        <v>12.425999999999988</v>
      </c>
      <c r="G105" s="75">
        <v>140.45500000000001</v>
      </c>
      <c r="H105" s="72" t="s">
        <v>108</v>
      </c>
    </row>
    <row r="106" spans="2:8" x14ac:dyDescent="0.35">
      <c r="B106" s="48"/>
      <c r="C106" s="11">
        <v>0</v>
      </c>
      <c r="D106" s="75">
        <v>163.92</v>
      </c>
      <c r="E106" s="75">
        <v>9.3930000000000007</v>
      </c>
      <c r="F106" s="75">
        <v>16.706999999999994</v>
      </c>
      <c r="G106" s="75">
        <v>137.82</v>
      </c>
      <c r="H106" s="72" t="s">
        <v>109</v>
      </c>
    </row>
    <row r="107" spans="2:8" x14ac:dyDescent="0.35">
      <c r="B107" s="48"/>
      <c r="C107" s="11">
        <v>0</v>
      </c>
      <c r="D107" s="75">
        <v>158.99299999999999</v>
      </c>
      <c r="E107" s="75">
        <v>13.791</v>
      </c>
      <c r="F107" s="75">
        <v>16.257000000000005</v>
      </c>
      <c r="G107" s="75">
        <v>128.94499999999999</v>
      </c>
      <c r="H107" s="72" t="s">
        <v>111</v>
      </c>
    </row>
    <row r="108" spans="2:8" x14ac:dyDescent="0.35">
      <c r="B108" s="48"/>
      <c r="C108" s="11">
        <v>0</v>
      </c>
      <c r="D108" s="75">
        <v>150.29499999999999</v>
      </c>
      <c r="E108" s="75">
        <v>13.938000000000001</v>
      </c>
      <c r="F108" s="75">
        <v>7.7729999999999961</v>
      </c>
      <c r="G108" s="75">
        <v>128.584</v>
      </c>
      <c r="H108" s="72" t="s">
        <v>111</v>
      </c>
    </row>
    <row r="109" spans="2:8" x14ac:dyDescent="0.35">
      <c r="B109" s="48"/>
      <c r="C109" s="11">
        <v>0</v>
      </c>
      <c r="D109" s="75">
        <v>152.28399999999999</v>
      </c>
      <c r="E109" s="75">
        <v>15.141</v>
      </c>
      <c r="F109" s="75">
        <v>25.922999999999988</v>
      </c>
      <c r="G109" s="75">
        <v>111.22</v>
      </c>
      <c r="H109" s="72" t="s">
        <v>111</v>
      </c>
    </row>
    <row r="110" spans="2:8" x14ac:dyDescent="0.35">
      <c r="B110" s="48"/>
      <c r="C110" s="33">
        <v>0.04</v>
      </c>
      <c r="D110" s="78">
        <v>144.27500000000001</v>
      </c>
      <c r="E110" s="78">
        <v>14.364000000000001</v>
      </c>
      <c r="F110" s="78">
        <v>1.1670000000000016</v>
      </c>
      <c r="G110" s="78">
        <v>128.744</v>
      </c>
      <c r="H110" s="72" t="s">
        <v>105</v>
      </c>
    </row>
    <row r="111" spans="2:8" x14ac:dyDescent="0.35">
      <c r="B111" s="48"/>
      <c r="C111" s="33">
        <v>0.04</v>
      </c>
      <c r="D111" s="78">
        <v>145.37100000000001</v>
      </c>
      <c r="E111" s="78">
        <v>10.595000000000001</v>
      </c>
      <c r="F111" s="78">
        <v>3.9780000000000086</v>
      </c>
      <c r="G111" s="78">
        <v>130.798</v>
      </c>
      <c r="H111" s="72" t="s">
        <v>105</v>
      </c>
    </row>
    <row r="112" spans="2:8" x14ac:dyDescent="0.35">
      <c r="B112" s="48"/>
      <c r="C112" s="33">
        <v>0.04</v>
      </c>
      <c r="D112" s="78">
        <v>147.16399999999999</v>
      </c>
      <c r="E112" s="78">
        <v>10.493</v>
      </c>
      <c r="F112" s="78">
        <v>3.3709999999999809</v>
      </c>
      <c r="G112" s="78">
        <v>133.30000000000001</v>
      </c>
      <c r="H112" s="72" t="s">
        <v>105</v>
      </c>
    </row>
    <row r="113" spans="2:8" x14ac:dyDescent="0.35">
      <c r="B113" s="48"/>
      <c r="C113" s="33">
        <v>0.04</v>
      </c>
      <c r="D113" s="78">
        <v>134.27500000000001</v>
      </c>
      <c r="E113" s="78">
        <v>8.5709999999999997</v>
      </c>
      <c r="F113" s="78">
        <v>5.5689999999999884</v>
      </c>
      <c r="G113" s="78">
        <v>120.13500000000001</v>
      </c>
      <c r="H113" s="72" t="s">
        <v>104</v>
      </c>
    </row>
    <row r="114" spans="2:8" x14ac:dyDescent="0.35">
      <c r="B114" s="48"/>
      <c r="C114" s="33">
        <v>0.04</v>
      </c>
      <c r="D114" s="78">
        <v>133.03200000000001</v>
      </c>
      <c r="E114" s="78">
        <v>7.7089999999999996</v>
      </c>
      <c r="F114" s="78">
        <v>5.7520000000000095</v>
      </c>
      <c r="G114" s="78">
        <v>119.571</v>
      </c>
      <c r="H114" s="72" t="s">
        <v>104</v>
      </c>
    </row>
    <row r="115" spans="2:8" x14ac:dyDescent="0.35">
      <c r="B115" s="48"/>
      <c r="C115" s="33">
        <v>0.04</v>
      </c>
      <c r="D115" s="78">
        <v>134.959</v>
      </c>
      <c r="E115" s="78">
        <v>12.864000000000001</v>
      </c>
      <c r="F115" s="78">
        <v>7.0609999999999928</v>
      </c>
      <c r="G115" s="78">
        <v>115.03400000000001</v>
      </c>
      <c r="H115" s="72" t="s">
        <v>104</v>
      </c>
    </row>
    <row r="116" spans="2:8" x14ac:dyDescent="0.35">
      <c r="B116" s="48"/>
      <c r="C116" s="33">
        <v>0.04</v>
      </c>
      <c r="D116" s="78">
        <v>137.32900000000001</v>
      </c>
      <c r="E116" s="78">
        <v>8.5709999999999997</v>
      </c>
      <c r="F116" s="78">
        <v>4.2849999999999966</v>
      </c>
      <c r="G116" s="78">
        <v>124.473</v>
      </c>
      <c r="H116" s="72" t="s">
        <v>106</v>
      </c>
    </row>
    <row r="117" spans="2:8" x14ac:dyDescent="0.35">
      <c r="B117" s="48"/>
      <c r="C117" s="33">
        <v>0.04</v>
      </c>
      <c r="D117" s="78">
        <v>135.55199999999999</v>
      </c>
      <c r="E117" s="78">
        <v>8.7690000000000001</v>
      </c>
      <c r="F117" s="78">
        <v>2.9240000000000066</v>
      </c>
      <c r="G117" s="78">
        <v>123.85899999999999</v>
      </c>
      <c r="H117" s="72" t="s">
        <v>107</v>
      </c>
    </row>
    <row r="118" spans="2:8" x14ac:dyDescent="0.35">
      <c r="B118" s="48"/>
      <c r="C118" s="33">
        <v>0.04</v>
      </c>
      <c r="D118" s="78">
        <v>133.85599999999999</v>
      </c>
      <c r="E118" s="78">
        <v>8.016</v>
      </c>
      <c r="F118" s="78">
        <v>4.8710000000000093</v>
      </c>
      <c r="G118" s="78">
        <v>120.96899999999999</v>
      </c>
      <c r="H118" s="72" t="s">
        <v>106</v>
      </c>
    </row>
    <row r="119" spans="2:8" x14ac:dyDescent="0.35">
      <c r="B119" s="48"/>
      <c r="C119" s="33">
        <v>0.04</v>
      </c>
      <c r="D119" s="78">
        <v>133.995</v>
      </c>
      <c r="E119" s="78">
        <v>9.4849999999999994</v>
      </c>
      <c r="F119" s="78">
        <v>6.6159999999999997</v>
      </c>
      <c r="G119" s="78">
        <v>117.89400000000001</v>
      </c>
      <c r="H119" s="72" t="s">
        <v>110</v>
      </c>
    </row>
    <row r="120" spans="2:8" x14ac:dyDescent="0.35">
      <c r="B120" s="48"/>
      <c r="C120" s="33">
        <v>0.04</v>
      </c>
      <c r="D120" s="78">
        <v>133.15600000000001</v>
      </c>
      <c r="E120" s="78">
        <v>11.007999999999999</v>
      </c>
      <c r="F120" s="78">
        <v>6.8570000000000135</v>
      </c>
      <c r="G120" s="78">
        <v>115.291</v>
      </c>
      <c r="H120" s="72" t="s">
        <v>110</v>
      </c>
    </row>
    <row r="121" spans="2:8" x14ac:dyDescent="0.35">
      <c r="B121" s="48"/>
      <c r="C121" s="33">
        <v>0.04</v>
      </c>
      <c r="D121" s="78">
        <v>134.489</v>
      </c>
      <c r="E121" s="78">
        <v>11.218999999999999</v>
      </c>
      <c r="F121" s="78">
        <v>7.9370000000000118</v>
      </c>
      <c r="G121" s="78">
        <v>115.333</v>
      </c>
      <c r="H121" s="72" t="s">
        <v>110</v>
      </c>
    </row>
    <row r="122" spans="2:8" x14ac:dyDescent="0.35">
      <c r="B122" s="48"/>
      <c r="C122" s="33">
        <v>0.04</v>
      </c>
      <c r="D122" s="78">
        <v>172.19300000000001</v>
      </c>
      <c r="E122" s="78">
        <v>10.996</v>
      </c>
      <c r="F122" s="78">
        <v>1.2189999999999941</v>
      </c>
      <c r="G122" s="78">
        <v>159.97800000000001</v>
      </c>
      <c r="H122" s="72" t="s">
        <v>108</v>
      </c>
    </row>
    <row r="123" spans="2:8" x14ac:dyDescent="0.35">
      <c r="B123" s="48"/>
      <c r="C123" s="33">
        <v>0.04</v>
      </c>
      <c r="D123" s="78">
        <v>170.88900000000001</v>
      </c>
      <c r="E123" s="78">
        <v>10.920999999999999</v>
      </c>
      <c r="F123" s="78">
        <v>4.4430000000000121</v>
      </c>
      <c r="G123" s="78">
        <v>155.52500000000001</v>
      </c>
      <c r="H123" s="72" t="s">
        <v>108</v>
      </c>
    </row>
    <row r="124" spans="2:8" x14ac:dyDescent="0.35">
      <c r="B124" s="48"/>
      <c r="C124" s="33">
        <v>0.04</v>
      </c>
      <c r="D124" s="78">
        <v>165.44399999999999</v>
      </c>
      <c r="E124" s="78">
        <v>11.634</v>
      </c>
      <c r="F124" s="78">
        <v>8.4859999999999616</v>
      </c>
      <c r="G124" s="78">
        <v>145.32400000000001</v>
      </c>
      <c r="H124" s="72" t="s">
        <v>109</v>
      </c>
    </row>
    <row r="125" spans="2:8" x14ac:dyDescent="0.35">
      <c r="B125" s="48"/>
      <c r="C125" s="33">
        <v>0.04</v>
      </c>
      <c r="D125" s="78">
        <v>144.61000000000001</v>
      </c>
      <c r="E125" s="78">
        <v>10.298</v>
      </c>
      <c r="F125" s="78">
        <v>7.0380000000000109</v>
      </c>
      <c r="G125" s="78">
        <v>127.274</v>
      </c>
      <c r="H125" s="72" t="s">
        <v>111</v>
      </c>
    </row>
    <row r="126" spans="2:8" x14ac:dyDescent="0.35">
      <c r="B126" s="48"/>
      <c r="C126" s="33">
        <v>0.04</v>
      </c>
      <c r="D126" s="78">
        <v>146.06299999999999</v>
      </c>
      <c r="E126" s="78">
        <v>10.920999999999999</v>
      </c>
      <c r="F126" s="78">
        <v>7.9069999999999823</v>
      </c>
      <c r="G126" s="78">
        <v>127.235</v>
      </c>
      <c r="H126" s="72" t="s">
        <v>111</v>
      </c>
    </row>
    <row r="127" spans="2:8" x14ac:dyDescent="0.35">
      <c r="B127" s="48"/>
      <c r="C127" s="33">
        <v>0.04</v>
      </c>
      <c r="D127" s="78">
        <v>143.37100000000001</v>
      </c>
      <c r="E127" s="78">
        <v>7.0659999999999998</v>
      </c>
      <c r="F127" s="78">
        <v>6.438999999999993</v>
      </c>
      <c r="G127" s="78">
        <v>129.86600000000001</v>
      </c>
      <c r="H127" s="72" t="s">
        <v>111</v>
      </c>
    </row>
    <row r="128" spans="2:8" x14ac:dyDescent="0.35">
      <c r="B128" s="48"/>
      <c r="C128" s="11">
        <v>0.1</v>
      </c>
      <c r="D128" s="75">
        <v>150.12299999999999</v>
      </c>
      <c r="E128" s="75">
        <v>9.7850000000000001</v>
      </c>
      <c r="F128" s="75">
        <v>13.405999999999977</v>
      </c>
      <c r="G128" s="75">
        <v>126.932</v>
      </c>
      <c r="H128" s="72" t="s">
        <v>105</v>
      </c>
    </row>
    <row r="129" spans="2:8" x14ac:dyDescent="0.35">
      <c r="B129" s="48"/>
      <c r="C129" s="11">
        <v>0.1</v>
      </c>
      <c r="D129" s="75">
        <v>150.542</v>
      </c>
      <c r="E129" s="75">
        <v>10.157</v>
      </c>
      <c r="F129" s="75">
        <v>4.1589999999999918</v>
      </c>
      <c r="G129" s="75">
        <v>136.226</v>
      </c>
      <c r="H129" s="72" t="s">
        <v>105</v>
      </c>
    </row>
    <row r="130" spans="2:8" x14ac:dyDescent="0.35">
      <c r="B130" s="48"/>
      <c r="C130" s="11">
        <v>0.1</v>
      </c>
      <c r="D130" s="75">
        <v>152.06399999999999</v>
      </c>
      <c r="E130" s="75">
        <v>14.436</v>
      </c>
      <c r="F130" s="75">
        <v>6.3949999999999818</v>
      </c>
      <c r="G130" s="75">
        <v>131.233</v>
      </c>
      <c r="H130" s="72" t="s">
        <v>105</v>
      </c>
    </row>
    <row r="131" spans="2:8" x14ac:dyDescent="0.35">
      <c r="B131" s="48"/>
      <c r="C131" s="11">
        <v>0.1</v>
      </c>
      <c r="D131" s="75">
        <v>141.035</v>
      </c>
      <c r="E131" s="75">
        <v>7.0659999999999998</v>
      </c>
      <c r="F131" s="75">
        <v>4.2789999999999964</v>
      </c>
      <c r="G131" s="75">
        <v>129.69</v>
      </c>
      <c r="H131" s="72" t="s">
        <v>104</v>
      </c>
    </row>
    <row r="132" spans="2:8" x14ac:dyDescent="0.35">
      <c r="B132" s="48"/>
      <c r="C132" s="11">
        <v>0.1</v>
      </c>
      <c r="D132" s="75">
        <v>140.18</v>
      </c>
      <c r="E132" s="75">
        <v>11.845000000000001</v>
      </c>
      <c r="F132" s="75">
        <v>2.8449999999999989</v>
      </c>
      <c r="G132" s="75">
        <v>125.49</v>
      </c>
      <c r="H132" s="72" t="s">
        <v>104</v>
      </c>
    </row>
    <row r="133" spans="2:8" x14ac:dyDescent="0.35">
      <c r="B133" s="48"/>
      <c r="C133" s="11">
        <v>0.1</v>
      </c>
      <c r="D133" s="75">
        <v>146.017</v>
      </c>
      <c r="E133" s="75">
        <v>13.243</v>
      </c>
      <c r="F133" s="75">
        <v>4.7669999999999959</v>
      </c>
      <c r="G133" s="75">
        <v>128.00700000000001</v>
      </c>
      <c r="H133" s="72" t="s">
        <v>104</v>
      </c>
    </row>
    <row r="134" spans="2:8" x14ac:dyDescent="0.35">
      <c r="B134" s="48"/>
      <c r="C134" s="11">
        <v>0.1</v>
      </c>
      <c r="D134" s="75">
        <v>162.41800000000001</v>
      </c>
      <c r="E134" s="75">
        <v>8.8290000000000006</v>
      </c>
      <c r="F134" s="75">
        <v>11.760999999999996</v>
      </c>
      <c r="G134" s="75">
        <v>141.828</v>
      </c>
      <c r="H134" s="72" t="s">
        <v>106</v>
      </c>
    </row>
    <row r="135" spans="2:8" x14ac:dyDescent="0.35">
      <c r="B135" s="48"/>
      <c r="C135" s="11">
        <v>0.1</v>
      </c>
      <c r="D135" s="75">
        <v>150.148</v>
      </c>
      <c r="E135" s="75">
        <v>8.5649999999999995</v>
      </c>
      <c r="F135" s="75">
        <v>3.0840000000000032</v>
      </c>
      <c r="G135" s="75">
        <v>138.499</v>
      </c>
      <c r="H135" s="72" t="s">
        <v>107</v>
      </c>
    </row>
    <row r="136" spans="2:8" x14ac:dyDescent="0.35">
      <c r="B136" s="48"/>
      <c r="C136" s="11">
        <v>0.1</v>
      </c>
      <c r="D136" s="75">
        <v>155.429</v>
      </c>
      <c r="E136" s="75">
        <v>15.932</v>
      </c>
      <c r="F136" s="75">
        <v>18.570999999999998</v>
      </c>
      <c r="G136" s="75">
        <v>120.926</v>
      </c>
      <c r="H136" s="72" t="s">
        <v>106</v>
      </c>
    </row>
    <row r="137" spans="2:8" x14ac:dyDescent="0.35">
      <c r="B137" s="48"/>
      <c r="C137" s="11">
        <v>0.1</v>
      </c>
      <c r="D137" s="75">
        <v>155.21700000000001</v>
      </c>
      <c r="E137" s="75">
        <v>15.324</v>
      </c>
      <c r="F137" s="75">
        <v>6.0200000000000102</v>
      </c>
      <c r="G137" s="75">
        <v>133.87299999999999</v>
      </c>
      <c r="H137" s="72" t="s">
        <v>110</v>
      </c>
    </row>
    <row r="138" spans="2:8" x14ac:dyDescent="0.35">
      <c r="B138" s="48"/>
      <c r="C138" s="11">
        <v>0.1</v>
      </c>
      <c r="D138" s="75">
        <v>153.83500000000001</v>
      </c>
      <c r="E138" s="75">
        <v>14.263999999999999</v>
      </c>
      <c r="F138" s="75">
        <v>9.1020000000000039</v>
      </c>
      <c r="G138" s="75">
        <v>130.46899999999999</v>
      </c>
      <c r="H138" s="72" t="s">
        <v>110</v>
      </c>
    </row>
    <row r="139" spans="2:8" x14ac:dyDescent="0.35">
      <c r="B139" s="48"/>
      <c r="C139" s="11">
        <v>0.1</v>
      </c>
      <c r="D139" s="75">
        <v>145.86799999999999</v>
      </c>
      <c r="E139" s="75">
        <v>12.121</v>
      </c>
      <c r="F139" s="75">
        <v>9.5449999999999875</v>
      </c>
      <c r="G139" s="75">
        <v>124.202</v>
      </c>
      <c r="H139" s="72" t="s">
        <v>110</v>
      </c>
    </row>
    <row r="140" spans="2:8" x14ac:dyDescent="0.35">
      <c r="B140" s="48"/>
      <c r="C140" s="11">
        <v>0.1</v>
      </c>
      <c r="D140" s="75">
        <v>107.26300000000001</v>
      </c>
      <c r="E140" s="75">
        <v>13.627000000000001</v>
      </c>
      <c r="F140" s="75">
        <v>9.460000000000008</v>
      </c>
      <c r="G140" s="75">
        <v>84.176000000000002</v>
      </c>
      <c r="H140" s="72" t="s">
        <v>108</v>
      </c>
    </row>
    <row r="141" spans="2:8" x14ac:dyDescent="0.35">
      <c r="B141" s="48"/>
      <c r="C141" s="11">
        <v>0.1</v>
      </c>
      <c r="D141" s="75">
        <v>108.839</v>
      </c>
      <c r="E141" s="75">
        <v>15.63</v>
      </c>
      <c r="F141" s="75">
        <v>4.4740000000000038</v>
      </c>
      <c r="G141" s="75">
        <v>88.734999999999999</v>
      </c>
      <c r="H141" s="72" t="s">
        <v>108</v>
      </c>
    </row>
    <row r="142" spans="2:8" x14ac:dyDescent="0.35">
      <c r="B142" s="48"/>
      <c r="C142" s="11">
        <v>0.1</v>
      </c>
      <c r="D142" s="75">
        <v>109.396</v>
      </c>
      <c r="E142" s="75">
        <v>9.0850000000000009</v>
      </c>
      <c r="F142" s="75">
        <v>9.5870000000000033</v>
      </c>
      <c r="G142" s="75">
        <v>90.724000000000004</v>
      </c>
      <c r="H142" s="72" t="s">
        <v>109</v>
      </c>
    </row>
    <row r="143" spans="2:8" x14ac:dyDescent="0.35">
      <c r="B143" s="48"/>
      <c r="C143" s="11">
        <v>0.1</v>
      </c>
      <c r="D143" s="75">
        <v>115.855</v>
      </c>
      <c r="E143" s="75">
        <v>10.157</v>
      </c>
      <c r="F143" s="75">
        <v>6.7600000000000051</v>
      </c>
      <c r="G143" s="75">
        <v>98.938000000000002</v>
      </c>
      <c r="H143" s="72" t="s">
        <v>111</v>
      </c>
    </row>
    <row r="144" spans="2:8" x14ac:dyDescent="0.35">
      <c r="B144" s="48"/>
      <c r="C144" s="11">
        <v>0.1</v>
      </c>
      <c r="D144" s="75">
        <v>116.146</v>
      </c>
      <c r="E144" s="75">
        <v>10.457000000000001</v>
      </c>
      <c r="F144" s="75">
        <v>4.7809999999999917</v>
      </c>
      <c r="G144" s="75">
        <v>100.908</v>
      </c>
      <c r="H144" s="72" t="s">
        <v>111</v>
      </c>
    </row>
    <row r="145" spans="2:8" x14ac:dyDescent="0.35">
      <c r="B145" s="48"/>
      <c r="C145" s="11">
        <v>0.1</v>
      </c>
      <c r="D145" s="75">
        <v>115.169</v>
      </c>
      <c r="E145" s="75">
        <v>12.356999999999999</v>
      </c>
      <c r="F145" s="75">
        <v>9.5559999999999974</v>
      </c>
      <c r="G145" s="75">
        <v>93.256</v>
      </c>
      <c r="H145" s="72" t="s">
        <v>111</v>
      </c>
    </row>
    <row r="146" spans="2:8" x14ac:dyDescent="0.35">
      <c r="B146" s="48"/>
      <c r="C146" s="33">
        <v>0.2</v>
      </c>
      <c r="D146" s="78">
        <v>110.14100000000001</v>
      </c>
      <c r="E146" s="78">
        <v>8.6189999999999998</v>
      </c>
      <c r="F146" s="78">
        <v>6.4420000000000073</v>
      </c>
      <c r="G146" s="78">
        <v>95.08</v>
      </c>
      <c r="H146" s="72" t="s">
        <v>105</v>
      </c>
    </row>
    <row r="147" spans="2:8" x14ac:dyDescent="0.35">
      <c r="B147" s="48"/>
      <c r="C147" s="33">
        <v>0.2</v>
      </c>
      <c r="D147" s="78">
        <v>109.089</v>
      </c>
      <c r="E147" s="78">
        <v>9.1980000000000004</v>
      </c>
      <c r="F147" s="78">
        <v>8.4329999999999927</v>
      </c>
      <c r="G147" s="78">
        <v>91.457999999999998</v>
      </c>
      <c r="H147" s="72" t="s">
        <v>105</v>
      </c>
    </row>
    <row r="148" spans="2:8" x14ac:dyDescent="0.35">
      <c r="B148" s="48"/>
      <c r="C148" s="33">
        <v>0.2</v>
      </c>
      <c r="D148" s="78">
        <v>100.64400000000001</v>
      </c>
      <c r="E148" s="78">
        <v>10.378</v>
      </c>
      <c r="F148" s="78">
        <v>6.2409999999999997</v>
      </c>
      <c r="G148" s="78">
        <v>84.025000000000006</v>
      </c>
      <c r="H148" s="72" t="s">
        <v>105</v>
      </c>
    </row>
    <row r="149" spans="2:8" x14ac:dyDescent="0.35">
      <c r="B149" s="48"/>
      <c r="C149" s="33">
        <v>0.2</v>
      </c>
      <c r="D149" s="78">
        <v>101.785</v>
      </c>
      <c r="E149" s="78">
        <v>10.977</v>
      </c>
      <c r="F149" s="78">
        <v>4.782999999999987</v>
      </c>
      <c r="G149" s="78">
        <v>86.025000000000006</v>
      </c>
      <c r="H149" s="72" t="s">
        <v>104</v>
      </c>
    </row>
    <row r="150" spans="2:8" x14ac:dyDescent="0.35">
      <c r="B150" s="48"/>
      <c r="C150" s="33">
        <v>0.2</v>
      </c>
      <c r="D150" s="78">
        <v>108.276</v>
      </c>
      <c r="E150" s="78">
        <v>8.9239999999999995</v>
      </c>
      <c r="F150" s="78">
        <v>1.1290000000000049</v>
      </c>
      <c r="G150" s="78">
        <v>98.222999999999999</v>
      </c>
      <c r="H150" s="72" t="s">
        <v>104</v>
      </c>
    </row>
    <row r="151" spans="2:8" x14ac:dyDescent="0.35">
      <c r="B151" s="48"/>
      <c r="C151" s="33">
        <v>0.2</v>
      </c>
      <c r="D151" s="78">
        <v>107.127</v>
      </c>
      <c r="E151" s="78">
        <v>11.792999999999999</v>
      </c>
      <c r="F151" s="78">
        <v>4.2780000000000058</v>
      </c>
      <c r="G151" s="78">
        <v>91.055999999999997</v>
      </c>
      <c r="H151" s="72" t="s">
        <v>104</v>
      </c>
    </row>
    <row r="152" spans="2:8" x14ac:dyDescent="0.35">
      <c r="B152" s="48"/>
      <c r="C152" s="33">
        <v>0.2</v>
      </c>
      <c r="D152" s="78">
        <v>84.301000000000002</v>
      </c>
      <c r="E152" s="78">
        <v>8.7379999999999995</v>
      </c>
      <c r="F152" s="78">
        <v>1.1970000000000027</v>
      </c>
      <c r="G152" s="78">
        <v>74.366</v>
      </c>
      <c r="H152" s="72" t="s">
        <v>106</v>
      </c>
    </row>
    <row r="153" spans="2:8" x14ac:dyDescent="0.35">
      <c r="B153" s="48"/>
      <c r="C153" s="33">
        <v>0.2</v>
      </c>
      <c r="D153" s="78">
        <v>82.58</v>
      </c>
      <c r="E153" s="78">
        <v>9.4849999999999994</v>
      </c>
      <c r="F153" s="78">
        <v>3.0739999999999981</v>
      </c>
      <c r="G153" s="78">
        <v>70.021000000000001</v>
      </c>
      <c r="H153" s="72" t="s">
        <v>107</v>
      </c>
    </row>
    <row r="154" spans="2:8" x14ac:dyDescent="0.35">
      <c r="B154" s="48"/>
      <c r="C154" s="33">
        <v>0.2</v>
      </c>
      <c r="D154" s="78">
        <v>85.061000000000007</v>
      </c>
      <c r="E154" s="78">
        <v>7.492</v>
      </c>
      <c r="F154" s="78">
        <v>9.9830000000000041</v>
      </c>
      <c r="G154" s="78">
        <v>67.585999999999999</v>
      </c>
      <c r="H154" s="72" t="s">
        <v>106</v>
      </c>
    </row>
    <row r="155" spans="2:8" x14ac:dyDescent="0.35">
      <c r="B155" s="48"/>
      <c r="C155" s="33">
        <v>0.2</v>
      </c>
      <c r="D155" s="78">
        <v>104.782</v>
      </c>
      <c r="E155" s="78">
        <v>9.2650000000000006</v>
      </c>
      <c r="F155" s="78">
        <v>5.7189999999999941</v>
      </c>
      <c r="G155" s="78">
        <v>89.798000000000002</v>
      </c>
      <c r="H155" s="72" t="s">
        <v>110</v>
      </c>
    </row>
    <row r="156" spans="2:8" x14ac:dyDescent="0.35">
      <c r="B156" s="48"/>
      <c r="C156" s="33">
        <v>0.2</v>
      </c>
      <c r="D156" s="78">
        <v>105.479</v>
      </c>
      <c r="E156" s="78">
        <v>6.6139999999999999</v>
      </c>
      <c r="F156" s="78">
        <v>8.0300000000000011</v>
      </c>
      <c r="G156" s="78">
        <v>90.834999999999994</v>
      </c>
      <c r="H156" s="72" t="s">
        <v>110</v>
      </c>
    </row>
    <row r="157" spans="2:8" x14ac:dyDescent="0.35">
      <c r="B157" s="48"/>
      <c r="C157" s="33">
        <v>0.2</v>
      </c>
      <c r="D157" s="78">
        <v>105.655</v>
      </c>
      <c r="E157" s="78">
        <v>6.4240000000000004</v>
      </c>
      <c r="F157" s="78">
        <v>9.4189999999999969</v>
      </c>
      <c r="G157" s="78">
        <v>89.811999999999998</v>
      </c>
      <c r="H157" s="72" t="s">
        <v>110</v>
      </c>
    </row>
    <row r="158" spans="2:8" x14ac:dyDescent="0.35">
      <c r="B158" s="48"/>
      <c r="C158" s="33">
        <v>0.2</v>
      </c>
      <c r="D158" s="78">
        <v>99.805999999999997</v>
      </c>
      <c r="E158" s="78">
        <v>11.382999999999999</v>
      </c>
      <c r="F158" s="78">
        <v>8.2900000000000063</v>
      </c>
      <c r="G158" s="78">
        <v>80.132999999999996</v>
      </c>
      <c r="H158" s="72" t="s">
        <v>108</v>
      </c>
    </row>
    <row r="159" spans="2:8" x14ac:dyDescent="0.35">
      <c r="B159" s="48"/>
      <c r="C159" s="33">
        <v>0.2</v>
      </c>
      <c r="D159" s="78">
        <v>110.291</v>
      </c>
      <c r="E159" s="78">
        <v>10.358000000000001</v>
      </c>
      <c r="F159" s="78">
        <v>10.180999999999997</v>
      </c>
      <c r="G159" s="78">
        <v>89.751999999999995</v>
      </c>
      <c r="H159" s="72" t="s">
        <v>108</v>
      </c>
    </row>
    <row r="160" spans="2:8" x14ac:dyDescent="0.35">
      <c r="B160" s="48"/>
      <c r="C160" s="33">
        <v>0.2</v>
      </c>
      <c r="D160" s="78">
        <v>91.349000000000004</v>
      </c>
      <c r="E160" s="78">
        <v>9.9730000000000008</v>
      </c>
      <c r="F160" s="78">
        <v>8.6030000000000086</v>
      </c>
      <c r="G160" s="78">
        <v>72.772999999999996</v>
      </c>
      <c r="H160" s="72" t="s">
        <v>109</v>
      </c>
    </row>
    <row r="161" spans="2:8" x14ac:dyDescent="0.35">
      <c r="B161" s="48"/>
      <c r="C161" s="33">
        <v>0.2</v>
      </c>
      <c r="D161" s="78">
        <v>119.626</v>
      </c>
      <c r="E161" s="78">
        <v>7.0659999999999998</v>
      </c>
      <c r="F161" s="78">
        <v>9.3840000000000003</v>
      </c>
      <c r="G161" s="78">
        <v>103.176</v>
      </c>
      <c r="H161" s="72" t="s">
        <v>111</v>
      </c>
    </row>
    <row r="162" spans="2:8" x14ac:dyDescent="0.35">
      <c r="B162" s="48"/>
      <c r="C162" s="33">
        <v>0.2</v>
      </c>
      <c r="D162" s="78">
        <v>120.81399999999999</v>
      </c>
      <c r="E162" s="78">
        <v>10.358000000000001</v>
      </c>
      <c r="F162" s="78">
        <v>12.707999999999984</v>
      </c>
      <c r="G162" s="78">
        <v>97.748000000000005</v>
      </c>
      <c r="H162" s="72" t="s">
        <v>111</v>
      </c>
    </row>
    <row r="163" spans="2:8" x14ac:dyDescent="0.35">
      <c r="B163" s="48"/>
      <c r="C163" s="33">
        <v>0.2</v>
      </c>
      <c r="D163" s="78">
        <v>103.934</v>
      </c>
      <c r="E163" s="78">
        <v>9.6359999999999992</v>
      </c>
      <c r="F163" s="78">
        <v>13.667000000000002</v>
      </c>
      <c r="G163" s="78">
        <v>80.631</v>
      </c>
      <c r="H163" s="72" t="s">
        <v>111</v>
      </c>
    </row>
    <row r="164" spans="2:8" x14ac:dyDescent="0.35">
      <c r="B164" s="48"/>
      <c r="C164" s="72" t="s">
        <v>14</v>
      </c>
      <c r="D164" s="75">
        <v>78.710999999999999</v>
      </c>
      <c r="E164" s="75">
        <v>11.218999999999999</v>
      </c>
      <c r="F164" s="75">
        <v>2.3430000000000035</v>
      </c>
      <c r="G164" s="75">
        <v>65.149000000000001</v>
      </c>
      <c r="H164" s="72" t="s">
        <v>105</v>
      </c>
    </row>
    <row r="165" spans="2:8" x14ac:dyDescent="0.35">
      <c r="B165" s="48"/>
      <c r="C165" s="72" t="s">
        <v>14</v>
      </c>
      <c r="D165" s="75">
        <v>82.33</v>
      </c>
      <c r="E165" s="75">
        <v>11.581</v>
      </c>
      <c r="F165" s="75">
        <v>5.4579999999999984</v>
      </c>
      <c r="G165" s="75">
        <v>65.290999999999997</v>
      </c>
      <c r="H165" s="72" t="s">
        <v>105</v>
      </c>
    </row>
    <row r="166" spans="2:8" x14ac:dyDescent="0.35">
      <c r="B166" s="48"/>
      <c r="C166" s="72" t="s">
        <v>14</v>
      </c>
      <c r="D166" s="75">
        <v>83.289000000000001</v>
      </c>
      <c r="E166" s="75">
        <v>7.492</v>
      </c>
      <c r="F166" s="75">
        <v>8.7659999999999911</v>
      </c>
      <c r="G166" s="75">
        <v>67.031000000000006</v>
      </c>
      <c r="H166" s="72" t="s">
        <v>105</v>
      </c>
    </row>
    <row r="167" spans="2:8" x14ac:dyDescent="0.35">
      <c r="B167" s="48"/>
      <c r="C167" s="72" t="s">
        <v>14</v>
      </c>
      <c r="D167" s="75">
        <v>84.308999999999997</v>
      </c>
      <c r="E167" s="75">
        <v>12.000999999999999</v>
      </c>
      <c r="F167" s="75">
        <v>4.2589999999999861</v>
      </c>
      <c r="G167" s="75">
        <v>68.049000000000007</v>
      </c>
      <c r="H167" s="72" t="s">
        <v>104</v>
      </c>
    </row>
    <row r="168" spans="2:8" x14ac:dyDescent="0.35">
      <c r="B168" s="48"/>
      <c r="C168" s="72" t="s">
        <v>14</v>
      </c>
      <c r="D168" s="75">
        <v>85.129000000000005</v>
      </c>
      <c r="E168" s="75">
        <v>11.723000000000001</v>
      </c>
      <c r="F168" s="75">
        <v>2.8470000000000084</v>
      </c>
      <c r="G168" s="75">
        <v>70.558999999999997</v>
      </c>
      <c r="H168" s="72" t="s">
        <v>104</v>
      </c>
    </row>
    <row r="169" spans="2:8" x14ac:dyDescent="0.35">
      <c r="B169" s="48"/>
      <c r="C169" s="72" t="s">
        <v>14</v>
      </c>
      <c r="D169" s="75">
        <v>86.304000000000002</v>
      </c>
      <c r="E169" s="75">
        <v>11.09</v>
      </c>
      <c r="F169" s="75">
        <v>5.2869999999999919</v>
      </c>
      <c r="G169" s="75">
        <v>69.927000000000007</v>
      </c>
      <c r="H169" s="72" t="s">
        <v>104</v>
      </c>
    </row>
    <row r="170" spans="2:8" x14ac:dyDescent="0.35">
      <c r="B170" s="48"/>
      <c r="C170" s="72" t="s">
        <v>14</v>
      </c>
      <c r="D170" s="75">
        <v>75.566000000000003</v>
      </c>
      <c r="E170" s="75">
        <v>6.5510000000000002</v>
      </c>
      <c r="F170" s="75">
        <v>11.869999999999997</v>
      </c>
      <c r="G170" s="75">
        <v>57.145000000000003</v>
      </c>
      <c r="H170" s="72" t="s">
        <v>106</v>
      </c>
    </row>
    <row r="171" spans="2:8" x14ac:dyDescent="0.35">
      <c r="B171" s="48"/>
      <c r="C171" s="72" t="s">
        <v>14</v>
      </c>
      <c r="D171" s="75">
        <v>72.138000000000005</v>
      </c>
      <c r="E171" s="75">
        <v>9.3529999999999998</v>
      </c>
      <c r="F171" s="75">
        <v>1.8250000000000028</v>
      </c>
      <c r="G171" s="75">
        <v>60.96</v>
      </c>
      <c r="H171" s="72" t="s">
        <v>107</v>
      </c>
    </row>
    <row r="172" spans="2:8" x14ac:dyDescent="0.35">
      <c r="B172" s="48"/>
      <c r="C172" s="72" t="s">
        <v>14</v>
      </c>
      <c r="D172" s="75">
        <v>79.122</v>
      </c>
      <c r="E172" s="75">
        <v>9.6359999999999992</v>
      </c>
      <c r="F172" s="75">
        <v>3.8920000000000101</v>
      </c>
      <c r="G172" s="75">
        <v>65.593999999999994</v>
      </c>
      <c r="H172" s="72" t="s">
        <v>106</v>
      </c>
    </row>
    <row r="173" spans="2:8" x14ac:dyDescent="0.35">
      <c r="B173" s="48"/>
      <c r="C173" s="72" t="s">
        <v>14</v>
      </c>
      <c r="D173" s="75">
        <v>63.594000000000001</v>
      </c>
      <c r="E173" s="75">
        <v>9.7210000000000001</v>
      </c>
      <c r="F173" s="75">
        <v>6.330999999999996</v>
      </c>
      <c r="G173" s="75">
        <v>47.542000000000002</v>
      </c>
      <c r="H173" s="72" t="s">
        <v>110</v>
      </c>
    </row>
    <row r="174" spans="2:8" x14ac:dyDescent="0.35">
      <c r="B174" s="48"/>
      <c r="C174" s="72" t="s">
        <v>14</v>
      </c>
      <c r="D174" s="75">
        <v>75.968999999999994</v>
      </c>
      <c r="E174" s="75">
        <v>10.457000000000001</v>
      </c>
      <c r="F174" s="75">
        <v>6.965999999999994</v>
      </c>
      <c r="G174" s="75">
        <v>58.545999999999999</v>
      </c>
      <c r="H174" s="72" t="s">
        <v>110</v>
      </c>
    </row>
    <row r="175" spans="2:8" x14ac:dyDescent="0.35">
      <c r="B175" s="48"/>
      <c r="C175" s="72" t="s">
        <v>14</v>
      </c>
      <c r="D175" s="75">
        <v>79.221000000000004</v>
      </c>
      <c r="E175" s="75">
        <v>9.827</v>
      </c>
      <c r="F175" s="75">
        <v>8.6680000000000064</v>
      </c>
      <c r="G175" s="75">
        <v>60.725999999999999</v>
      </c>
      <c r="H175" s="72" t="s">
        <v>110</v>
      </c>
    </row>
    <row r="176" spans="2:8" x14ac:dyDescent="0.35">
      <c r="B176" s="48"/>
      <c r="C176" s="72" t="s">
        <v>14</v>
      </c>
      <c r="D176" s="75">
        <v>102.398</v>
      </c>
      <c r="E176" s="75">
        <v>8.9239999999999995</v>
      </c>
      <c r="F176" s="75">
        <v>6.6910000000000025</v>
      </c>
      <c r="G176" s="75">
        <v>86.783000000000001</v>
      </c>
      <c r="H176" s="72" t="s">
        <v>108</v>
      </c>
    </row>
    <row r="177" spans="2:8" x14ac:dyDescent="0.35">
      <c r="B177" s="48"/>
      <c r="C177" s="72" t="s">
        <v>14</v>
      </c>
      <c r="D177" s="75">
        <v>105.61199999999999</v>
      </c>
      <c r="E177" s="75">
        <v>9.657</v>
      </c>
      <c r="F177" s="75">
        <v>11.361000000000004</v>
      </c>
      <c r="G177" s="75">
        <v>84.593999999999994</v>
      </c>
      <c r="H177" s="72" t="s">
        <v>108</v>
      </c>
    </row>
    <row r="178" spans="2:8" x14ac:dyDescent="0.35">
      <c r="B178" s="48"/>
      <c r="C178" s="72" t="s">
        <v>14</v>
      </c>
      <c r="D178" s="75">
        <v>98.929000000000002</v>
      </c>
      <c r="E178" s="75">
        <v>6.7069999999999999</v>
      </c>
      <c r="F178" s="75">
        <v>3.0490000000000066</v>
      </c>
      <c r="G178" s="75">
        <v>89.173000000000002</v>
      </c>
      <c r="H178" s="72" t="s">
        <v>109</v>
      </c>
    </row>
    <row r="179" spans="2:8" x14ac:dyDescent="0.35">
      <c r="B179" s="48"/>
      <c r="C179" s="72" t="s">
        <v>14</v>
      </c>
      <c r="D179" s="75">
        <v>102.441</v>
      </c>
      <c r="E179" s="75">
        <v>9.4220000000000006</v>
      </c>
      <c r="F179" s="75">
        <v>2.7120000000000033</v>
      </c>
      <c r="G179" s="75">
        <v>90.307000000000002</v>
      </c>
      <c r="H179" s="72" t="s">
        <v>111</v>
      </c>
    </row>
    <row r="180" spans="2:8" x14ac:dyDescent="0.35">
      <c r="B180" s="48"/>
      <c r="C180" s="72" t="s">
        <v>14</v>
      </c>
      <c r="D180" s="75">
        <v>108.253</v>
      </c>
      <c r="E180" s="75">
        <v>6.7709999999999999</v>
      </c>
      <c r="F180" s="75">
        <v>10.801000000000002</v>
      </c>
      <c r="G180" s="75">
        <v>90.680999999999997</v>
      </c>
      <c r="H180" s="72" t="s">
        <v>111</v>
      </c>
    </row>
    <row r="181" spans="2:8" x14ac:dyDescent="0.35">
      <c r="B181" s="48"/>
      <c r="C181" s="72" t="s">
        <v>14</v>
      </c>
      <c r="D181" s="75">
        <v>102.52</v>
      </c>
      <c r="E181" s="75">
        <v>5.7140000000000004</v>
      </c>
      <c r="F181" s="75">
        <v>6.2309999999999945</v>
      </c>
      <c r="G181" s="75">
        <v>90.575000000000003</v>
      </c>
      <c r="H181" s="72" t="s">
        <v>111</v>
      </c>
    </row>
    <row r="182" spans="2:8" x14ac:dyDescent="0.35">
      <c r="B182" s="72">
        <v>2</v>
      </c>
      <c r="C182" s="72">
        <v>5</v>
      </c>
      <c r="D182" s="72">
        <v>10</v>
      </c>
      <c r="E182" s="75">
        <v>78.710999999999999</v>
      </c>
      <c r="F182" s="75">
        <v>11.218999999999999</v>
      </c>
      <c r="G182" s="75">
        <f t="shared" ref="G131:G194" si="0">E182-(F182+H182)</f>
        <v>2.3430000000000035</v>
      </c>
      <c r="H182" s="75">
        <v>65.149000000000001</v>
      </c>
    </row>
    <row r="183" spans="2:8" x14ac:dyDescent="0.35">
      <c r="B183" s="72">
        <v>2</v>
      </c>
      <c r="C183" s="72">
        <v>5</v>
      </c>
      <c r="D183" s="72">
        <v>10</v>
      </c>
      <c r="E183" s="75">
        <v>82.33</v>
      </c>
      <c r="F183" s="75">
        <v>11.581</v>
      </c>
      <c r="G183" s="75">
        <f t="shared" si="0"/>
        <v>5.4579999999999984</v>
      </c>
      <c r="H183" s="75">
        <v>65.290999999999997</v>
      </c>
    </row>
    <row r="184" spans="2:8" x14ac:dyDescent="0.35">
      <c r="B184" s="72">
        <v>2</v>
      </c>
      <c r="C184" s="72">
        <v>5</v>
      </c>
      <c r="D184" s="72">
        <v>10</v>
      </c>
      <c r="E184" s="75">
        <v>83.289000000000001</v>
      </c>
      <c r="F184" s="75">
        <v>7.492</v>
      </c>
      <c r="G184" s="75">
        <f t="shared" si="0"/>
        <v>8.7659999999999911</v>
      </c>
      <c r="H184" s="75">
        <v>67.031000000000006</v>
      </c>
    </row>
    <row r="185" spans="2:8" x14ac:dyDescent="0.35">
      <c r="B185" s="72">
        <v>2</v>
      </c>
      <c r="C185" s="72">
        <v>5</v>
      </c>
      <c r="D185" s="72">
        <v>10</v>
      </c>
      <c r="E185" s="75">
        <v>84.308999999999997</v>
      </c>
      <c r="F185" s="75">
        <v>12.000999999999999</v>
      </c>
      <c r="G185" s="75">
        <f t="shared" si="0"/>
        <v>4.2589999999999861</v>
      </c>
      <c r="H185" s="75">
        <v>68.049000000000007</v>
      </c>
    </row>
    <row r="186" spans="2:8" x14ac:dyDescent="0.35">
      <c r="B186" s="72">
        <v>2</v>
      </c>
      <c r="C186" s="72">
        <v>5</v>
      </c>
      <c r="D186" s="72">
        <v>10</v>
      </c>
      <c r="E186" s="75">
        <v>85.129000000000005</v>
      </c>
      <c r="F186" s="75">
        <v>11.723000000000001</v>
      </c>
      <c r="G186" s="75">
        <f t="shared" si="0"/>
        <v>2.8470000000000084</v>
      </c>
      <c r="H186" s="75">
        <v>70.558999999999997</v>
      </c>
    </row>
    <row r="187" spans="2:8" x14ac:dyDescent="0.35">
      <c r="B187" s="72">
        <v>2</v>
      </c>
      <c r="C187" s="72">
        <v>5</v>
      </c>
      <c r="D187" s="72">
        <v>10</v>
      </c>
      <c r="E187" s="75">
        <v>86.304000000000002</v>
      </c>
      <c r="F187" s="75">
        <v>11.09</v>
      </c>
      <c r="G187" s="75">
        <f t="shared" si="0"/>
        <v>5.2869999999999919</v>
      </c>
      <c r="H187" s="75">
        <v>69.927000000000007</v>
      </c>
    </row>
    <row r="188" spans="2:8" x14ac:dyDescent="0.35">
      <c r="B188" s="72">
        <v>2</v>
      </c>
      <c r="C188" s="72">
        <v>5</v>
      </c>
      <c r="D188" s="72">
        <v>10</v>
      </c>
      <c r="E188" s="75">
        <v>75.566000000000003</v>
      </c>
      <c r="F188" s="75">
        <v>6.5510000000000002</v>
      </c>
      <c r="G188" s="75">
        <f t="shared" si="0"/>
        <v>11.869999999999997</v>
      </c>
      <c r="H188" s="75">
        <v>57.145000000000003</v>
      </c>
    </row>
    <row r="189" spans="2:8" x14ac:dyDescent="0.35">
      <c r="B189" s="72">
        <v>2</v>
      </c>
      <c r="C189" s="72">
        <v>5</v>
      </c>
      <c r="D189" s="72">
        <v>10</v>
      </c>
      <c r="E189" s="75">
        <v>72.138000000000005</v>
      </c>
      <c r="F189" s="75">
        <v>9.3529999999999998</v>
      </c>
      <c r="G189" s="75">
        <f t="shared" si="0"/>
        <v>1.8250000000000028</v>
      </c>
      <c r="H189" s="75">
        <v>60.96</v>
      </c>
    </row>
    <row r="190" spans="2:8" x14ac:dyDescent="0.35">
      <c r="B190" s="72">
        <v>2</v>
      </c>
      <c r="C190" s="72">
        <v>5</v>
      </c>
      <c r="D190" s="72">
        <v>10</v>
      </c>
      <c r="E190" s="75">
        <v>79.122</v>
      </c>
      <c r="F190" s="75">
        <v>9.6359999999999992</v>
      </c>
      <c r="G190" s="75">
        <f t="shared" si="0"/>
        <v>3.8920000000000101</v>
      </c>
      <c r="H190" s="75">
        <v>65.593999999999994</v>
      </c>
    </row>
    <row r="191" spans="2:8" x14ac:dyDescent="0.35">
      <c r="B191" s="72">
        <v>2</v>
      </c>
      <c r="C191" s="72">
        <v>5</v>
      </c>
      <c r="D191" s="72">
        <v>10</v>
      </c>
      <c r="E191" s="75">
        <v>63.594000000000001</v>
      </c>
      <c r="F191" s="75">
        <v>9.7210000000000001</v>
      </c>
      <c r="G191" s="75">
        <f t="shared" si="0"/>
        <v>6.330999999999996</v>
      </c>
      <c r="H191" s="75">
        <v>47.542000000000002</v>
      </c>
    </row>
    <row r="192" spans="2:8" x14ac:dyDescent="0.35">
      <c r="B192" s="72">
        <v>2</v>
      </c>
      <c r="C192" s="72">
        <v>5</v>
      </c>
      <c r="D192" s="72">
        <v>10</v>
      </c>
      <c r="E192" s="75">
        <v>75.968999999999994</v>
      </c>
      <c r="F192" s="75">
        <v>10.457000000000001</v>
      </c>
      <c r="G192" s="75">
        <f t="shared" si="0"/>
        <v>6.965999999999994</v>
      </c>
      <c r="H192" s="75">
        <v>58.545999999999999</v>
      </c>
    </row>
    <row r="193" spans="2:8" x14ac:dyDescent="0.35">
      <c r="B193" s="72">
        <v>2</v>
      </c>
      <c r="C193" s="72">
        <v>5</v>
      </c>
      <c r="D193" s="72">
        <v>10</v>
      </c>
      <c r="E193" s="75">
        <v>79.221000000000004</v>
      </c>
      <c r="F193" s="75">
        <v>9.827</v>
      </c>
      <c r="G193" s="75">
        <f t="shared" si="0"/>
        <v>8.6680000000000064</v>
      </c>
      <c r="H193" s="75">
        <v>60.725999999999999</v>
      </c>
    </row>
    <row r="194" spans="2:8" x14ac:dyDescent="0.35">
      <c r="B194" s="72">
        <v>2</v>
      </c>
      <c r="C194" s="72">
        <v>5</v>
      </c>
      <c r="D194" s="72">
        <v>10</v>
      </c>
      <c r="E194" s="75">
        <v>102.398</v>
      </c>
      <c r="F194" s="75">
        <v>8.9239999999999995</v>
      </c>
      <c r="G194" s="75">
        <f t="shared" si="0"/>
        <v>6.6910000000000025</v>
      </c>
      <c r="H194" s="75">
        <v>86.783000000000001</v>
      </c>
    </row>
    <row r="195" spans="2:8" x14ac:dyDescent="0.35">
      <c r="B195" s="72">
        <v>2</v>
      </c>
      <c r="C195" s="72">
        <v>5</v>
      </c>
      <c r="D195" s="72">
        <v>10</v>
      </c>
      <c r="E195" s="75">
        <v>105.61199999999999</v>
      </c>
      <c r="F195" s="75">
        <v>9.657</v>
      </c>
      <c r="G195" s="75">
        <f t="shared" ref="G195:G199" si="1">E195-(F195+H195)</f>
        <v>11.361000000000004</v>
      </c>
      <c r="H195" s="75">
        <v>84.593999999999994</v>
      </c>
    </row>
    <row r="196" spans="2:8" x14ac:dyDescent="0.35">
      <c r="B196" s="72">
        <v>2</v>
      </c>
      <c r="C196" s="72">
        <v>5</v>
      </c>
      <c r="D196" s="72">
        <v>10</v>
      </c>
      <c r="E196" s="75">
        <v>98.929000000000002</v>
      </c>
      <c r="F196" s="75">
        <v>6.7069999999999999</v>
      </c>
      <c r="G196" s="75">
        <f t="shared" si="1"/>
        <v>3.0490000000000066</v>
      </c>
      <c r="H196" s="75">
        <v>89.173000000000002</v>
      </c>
    </row>
    <row r="197" spans="2:8" x14ac:dyDescent="0.35">
      <c r="B197" s="72">
        <v>2</v>
      </c>
      <c r="C197" s="72">
        <v>5</v>
      </c>
      <c r="D197" s="72">
        <v>10</v>
      </c>
      <c r="E197" s="75">
        <v>102.441</v>
      </c>
      <c r="F197" s="75">
        <v>9.4220000000000006</v>
      </c>
      <c r="G197" s="75">
        <f t="shared" si="1"/>
        <v>2.7120000000000033</v>
      </c>
      <c r="H197" s="75">
        <v>90.307000000000002</v>
      </c>
    </row>
    <row r="198" spans="2:8" x14ac:dyDescent="0.35">
      <c r="B198" s="72">
        <v>2</v>
      </c>
      <c r="C198" s="72">
        <v>5</v>
      </c>
      <c r="D198" s="72">
        <v>10</v>
      </c>
      <c r="E198" s="75">
        <v>108.253</v>
      </c>
      <c r="F198" s="75">
        <v>6.7709999999999999</v>
      </c>
      <c r="G198" s="75">
        <f t="shared" si="1"/>
        <v>10.801000000000002</v>
      </c>
      <c r="H198" s="75">
        <v>90.680999999999997</v>
      </c>
    </row>
    <row r="199" spans="2:8" x14ac:dyDescent="0.35">
      <c r="B199" s="72">
        <v>2</v>
      </c>
      <c r="C199" s="72">
        <v>5</v>
      </c>
      <c r="D199" s="72">
        <v>10</v>
      </c>
      <c r="E199" s="75">
        <v>102.52</v>
      </c>
      <c r="F199" s="75">
        <v>5.7140000000000004</v>
      </c>
      <c r="G199" s="75">
        <f t="shared" si="1"/>
        <v>6.2309999999999945</v>
      </c>
      <c r="H199" s="75">
        <v>90.575000000000003</v>
      </c>
    </row>
    <row r="200" spans="2:8" x14ac:dyDescent="0.35">
      <c r="B200" s="77"/>
      <c r="C200" s="77"/>
      <c r="D200" s="77"/>
      <c r="E200" s="78">
        <f>AVERAGE(E182:E199)</f>
        <v>86.990833333333342</v>
      </c>
      <c r="F200" s="78">
        <f>AVERAGE(F182:F199)</f>
        <v>9.3247777777777756</v>
      </c>
      <c r="G200" s="78">
        <f>AVERAGE(G182:G199)</f>
        <v>6.0753888888888889</v>
      </c>
      <c r="H200" s="78">
        <f>AVERAGE(H182:H199)</f>
        <v>71.590666666666664</v>
      </c>
    </row>
    <row r="201" spans="2:8" x14ac:dyDescent="0.35">
      <c r="B201" s="77"/>
      <c r="C201" s="77"/>
      <c r="D201" s="77"/>
      <c r="E201" s="78">
        <f>_xlfn.STDEV.S(E182:E199)</f>
        <v>13.09696590031899</v>
      </c>
      <c r="F201" s="78">
        <f>_xlfn.STDEV.S(F182:F199)</f>
        <v>1.9439602560557134</v>
      </c>
      <c r="G201" s="78">
        <f>_xlfn.STDEV.S(G182:G199)</f>
        <v>3.171833430440115</v>
      </c>
      <c r="H201" s="78">
        <f>_xlfn.STDEV.S(H182:H199)</f>
        <v>13.561877780793326</v>
      </c>
    </row>
  </sheetData>
  <mergeCells count="2">
    <mergeCell ref="B2:B91"/>
    <mergeCell ref="B92:B18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195FD-2B19-4337-983D-ED88AECE3308}">
  <dimension ref="B2:Y201"/>
  <sheetViews>
    <sheetView topLeftCell="A6" zoomScale="56" zoomScaleNormal="85" workbookViewId="0">
      <selection activeCell="I36" sqref="I36"/>
    </sheetView>
  </sheetViews>
  <sheetFormatPr defaultRowHeight="14.5" x14ac:dyDescent="0.35"/>
  <cols>
    <col min="1" max="16384" width="8.7265625" style="72"/>
  </cols>
  <sheetData>
    <row r="2" spans="2:25" x14ac:dyDescent="0.35">
      <c r="B2" s="72">
        <v>1</v>
      </c>
      <c r="C2" s="72">
        <v>12.408300000000001</v>
      </c>
      <c r="G2" s="74" t="s">
        <v>24</v>
      </c>
    </row>
    <row r="3" spans="2:25" x14ac:dyDescent="0.35">
      <c r="C3" s="72">
        <v>18.109300000000001</v>
      </c>
      <c r="G3" s="72">
        <v>13.2319</v>
      </c>
      <c r="H3" s="72">
        <v>10.453759999999999</v>
      </c>
      <c r="I3" s="72">
        <v>10.3117375</v>
      </c>
      <c r="J3" s="72">
        <v>11.548557142857144</v>
      </c>
      <c r="K3" s="72">
        <v>9.8142800000000001</v>
      </c>
    </row>
    <row r="4" spans="2:25" x14ac:dyDescent="0.35">
      <c r="C4" s="72">
        <v>13.9666</v>
      </c>
      <c r="G4" s="72">
        <v>10.666600000000001</v>
      </c>
      <c r="H4" s="72">
        <v>8.8343600000000002</v>
      </c>
      <c r="I4" s="72">
        <v>11.651480000000001</v>
      </c>
      <c r="J4" s="72">
        <v>12.201733333333335</v>
      </c>
      <c r="K4" s="72">
        <v>11.65765</v>
      </c>
      <c r="N4" s="11">
        <v>0</v>
      </c>
      <c r="O4" s="11">
        <v>0.04</v>
      </c>
      <c r="P4" s="11">
        <v>0.1</v>
      </c>
      <c r="Q4" s="11">
        <v>0.2</v>
      </c>
      <c r="R4" s="72" t="s">
        <v>305</v>
      </c>
    </row>
    <row r="5" spans="2:25" x14ac:dyDescent="0.35">
      <c r="C5" s="72">
        <v>11.286300000000001</v>
      </c>
      <c r="G5" s="72">
        <v>10.61176</v>
      </c>
      <c r="H5" s="72">
        <v>10.4146</v>
      </c>
      <c r="I5" s="72">
        <v>10.748999999999999</v>
      </c>
      <c r="J5" s="72">
        <v>11.425542857142858</v>
      </c>
      <c r="K5" s="72">
        <v>8.1789799999999993</v>
      </c>
      <c r="M5" s="74" t="s">
        <v>24</v>
      </c>
      <c r="N5" s="72">
        <v>11.50342</v>
      </c>
      <c r="O5" s="72">
        <v>9.9009066666666659</v>
      </c>
      <c r="P5" s="72">
        <v>10.904072499999998</v>
      </c>
      <c r="Q5" s="72">
        <v>11.725277777777778</v>
      </c>
      <c r="R5" s="72">
        <v>9.883636666666666</v>
      </c>
      <c r="U5" s="11">
        <v>0</v>
      </c>
      <c r="V5" s="11">
        <v>0.04</v>
      </c>
      <c r="W5" s="11">
        <v>0.1</v>
      </c>
      <c r="X5" s="11">
        <v>0.2</v>
      </c>
      <c r="Y5" s="72" t="s">
        <v>305</v>
      </c>
    </row>
    <row r="6" spans="2:25" x14ac:dyDescent="0.35">
      <c r="C6" s="72">
        <v>10.388999999999999</v>
      </c>
      <c r="F6" s="72" t="s">
        <v>9</v>
      </c>
      <c r="G6" s="72">
        <f>AVERAGE(G3:G5)</f>
        <v>11.50342</v>
      </c>
      <c r="H6" s="72">
        <f t="shared" ref="H6:K6" si="0">AVERAGE(H3:H5)</f>
        <v>9.9009066666666659</v>
      </c>
      <c r="I6" s="72">
        <f t="shared" si="0"/>
        <v>10.904072499999998</v>
      </c>
      <c r="J6" s="72">
        <f t="shared" si="0"/>
        <v>11.725277777777778</v>
      </c>
      <c r="K6" s="72">
        <f t="shared" si="0"/>
        <v>9.883636666666666</v>
      </c>
      <c r="M6" s="74" t="s">
        <v>25</v>
      </c>
      <c r="N6" s="72">
        <v>7.4545266666666663</v>
      </c>
      <c r="O6" s="72">
        <v>5.642211111111112</v>
      </c>
      <c r="P6" s="72">
        <v>8.1238515873015871</v>
      </c>
      <c r="Q6" s="72">
        <v>7.0954911111111114</v>
      </c>
      <c r="R6" s="72">
        <v>6.5892349206349197</v>
      </c>
      <c r="T6" s="72" t="s">
        <v>24</v>
      </c>
      <c r="U6" s="72" t="s">
        <v>201</v>
      </c>
      <c r="V6" s="72" t="s">
        <v>306</v>
      </c>
      <c r="W6" s="72" t="s">
        <v>203</v>
      </c>
      <c r="X6" s="72" t="s">
        <v>201</v>
      </c>
      <c r="Y6" s="72" t="s">
        <v>306</v>
      </c>
    </row>
    <row r="7" spans="2:25" x14ac:dyDescent="0.35">
      <c r="B7" s="72" t="s">
        <v>1</v>
      </c>
      <c r="C7" s="72">
        <f>AVERAGE(C2:C6)</f>
        <v>13.2319</v>
      </c>
      <c r="F7" s="72" t="s">
        <v>5</v>
      </c>
      <c r="G7" s="72">
        <f>STDEV(G3:G5)</f>
        <v>1.4971587054150108</v>
      </c>
      <c r="H7" s="72">
        <f t="shared" ref="H7:K7" si="1">STDEV(H3:H5)</f>
        <v>0.92386401625636039</v>
      </c>
      <c r="I7" s="72">
        <f t="shared" si="1"/>
        <v>0.68320063068527048</v>
      </c>
      <c r="J7" s="72">
        <f t="shared" si="1"/>
        <v>0.41718167617629637</v>
      </c>
      <c r="K7" s="72">
        <f t="shared" si="1"/>
        <v>1.7403718001143711</v>
      </c>
      <c r="T7" s="72" t="s">
        <v>307</v>
      </c>
      <c r="U7" s="72" t="s">
        <v>219</v>
      </c>
      <c r="V7" s="72" t="s">
        <v>215</v>
      </c>
      <c r="W7" s="72" t="s">
        <v>308</v>
      </c>
      <c r="X7" s="72" t="s">
        <v>219</v>
      </c>
      <c r="Y7" s="72" t="s">
        <v>219</v>
      </c>
    </row>
    <row r="8" spans="2:25" x14ac:dyDescent="0.35">
      <c r="B8" s="72">
        <v>2</v>
      </c>
      <c r="C8" s="72">
        <v>12.4496</v>
      </c>
      <c r="M8" s="74"/>
      <c r="N8" s="74"/>
    </row>
    <row r="9" spans="2:25" x14ac:dyDescent="0.35">
      <c r="C9" s="72">
        <v>9.8271999999999995</v>
      </c>
      <c r="G9" s="74" t="s">
        <v>25</v>
      </c>
    </row>
    <row r="10" spans="2:25" x14ac:dyDescent="0.35">
      <c r="C10" s="72">
        <v>9.7230000000000008</v>
      </c>
      <c r="G10" s="72">
        <v>7.371599999999999</v>
      </c>
      <c r="H10" s="72">
        <v>5.4228999999999994</v>
      </c>
      <c r="I10" s="72">
        <v>10.669883333333333</v>
      </c>
      <c r="J10" s="72">
        <v>7.9010400000000001</v>
      </c>
      <c r="K10" s="72">
        <v>6.035333333333333</v>
      </c>
    </row>
    <row r="11" spans="2:25" x14ac:dyDescent="0.35">
      <c r="B11" s="72" t="s">
        <v>1</v>
      </c>
      <c r="C11" s="72">
        <f>AVERAGE(C8:C10)</f>
        <v>10.666600000000001</v>
      </c>
      <c r="G11" s="72">
        <v>7.3061800000000003</v>
      </c>
      <c r="H11" s="72">
        <v>5.0541999999999998</v>
      </c>
      <c r="I11" s="72">
        <v>6.8716142857142861</v>
      </c>
      <c r="J11" s="72">
        <v>7.3308500000000008</v>
      </c>
      <c r="K11" s="72">
        <v>6.8661857142857148</v>
      </c>
    </row>
    <row r="12" spans="2:25" x14ac:dyDescent="0.35">
      <c r="B12" s="72">
        <v>3</v>
      </c>
      <c r="C12" s="72">
        <v>12.329000000000001</v>
      </c>
      <c r="G12" s="72">
        <v>7.6858000000000004</v>
      </c>
      <c r="H12" s="72">
        <v>6.449533333333334</v>
      </c>
      <c r="I12" s="72">
        <v>6.830057142857143</v>
      </c>
      <c r="J12" s="72">
        <v>6.0545833333333334</v>
      </c>
      <c r="K12" s="72">
        <v>6.8661857142857148</v>
      </c>
    </row>
    <row r="13" spans="2:25" x14ac:dyDescent="0.35">
      <c r="C13" s="72">
        <v>9.3231999999999999</v>
      </c>
      <c r="F13" s="72" t="s">
        <v>9</v>
      </c>
      <c r="G13" s="72">
        <f>AVERAGE(G10:G12)</f>
        <v>7.4545266666666663</v>
      </c>
      <c r="H13" s="72">
        <f t="shared" ref="H13:K13" si="2">AVERAGE(H10:H12)</f>
        <v>5.642211111111112</v>
      </c>
      <c r="I13" s="72">
        <f t="shared" si="2"/>
        <v>8.1238515873015871</v>
      </c>
      <c r="J13" s="72">
        <f t="shared" si="2"/>
        <v>7.0954911111111114</v>
      </c>
      <c r="K13" s="72">
        <f t="shared" si="2"/>
        <v>6.5892349206349197</v>
      </c>
    </row>
    <row r="14" spans="2:25" x14ac:dyDescent="0.35">
      <c r="C14" s="72">
        <v>9.2289999999999992</v>
      </c>
      <c r="F14" s="72" t="s">
        <v>5</v>
      </c>
      <c r="G14" s="72">
        <f>STDEV(G10:G12)</f>
        <v>0.20294201175048368</v>
      </c>
      <c r="H14" s="72">
        <f t="shared" ref="H14:K14" si="3">STDEV(H10:H12)</f>
        <v>0.72305725939952759</v>
      </c>
      <c r="I14" s="72">
        <f t="shared" si="3"/>
        <v>2.2050260741954322</v>
      </c>
      <c r="J14" s="72">
        <f t="shared" si="3"/>
        <v>0.94546068686312901</v>
      </c>
      <c r="K14" s="72">
        <f t="shared" si="3"/>
        <v>0.47969284579969917</v>
      </c>
    </row>
    <row r="15" spans="2:25" x14ac:dyDescent="0.35">
      <c r="C15" s="72">
        <v>11.0632</v>
      </c>
    </row>
    <row r="16" spans="2:25" x14ac:dyDescent="0.35">
      <c r="C16" s="72">
        <v>11.1144</v>
      </c>
    </row>
    <row r="17" spans="2:3" x14ac:dyDescent="0.35">
      <c r="B17" s="72" t="s">
        <v>1</v>
      </c>
      <c r="C17" s="72">
        <f>AVERAGE(C12:C16)</f>
        <v>10.61176</v>
      </c>
    </row>
    <row r="18" spans="2:3" x14ac:dyDescent="0.35">
      <c r="B18" s="72">
        <v>4</v>
      </c>
      <c r="C18" s="72">
        <v>7.8326000000000002</v>
      </c>
    </row>
    <row r="19" spans="2:3" x14ac:dyDescent="0.35">
      <c r="C19" s="72">
        <v>10.499700000000001</v>
      </c>
    </row>
    <row r="20" spans="2:3" x14ac:dyDescent="0.35">
      <c r="C20" s="72">
        <v>11.894399999999999</v>
      </c>
    </row>
    <row r="21" spans="2:3" x14ac:dyDescent="0.35">
      <c r="C21" s="72">
        <v>9.9047999999999998</v>
      </c>
    </row>
    <row r="22" spans="2:3" x14ac:dyDescent="0.35">
      <c r="C22" s="72">
        <v>12.1373</v>
      </c>
    </row>
    <row r="23" spans="2:3" x14ac:dyDescent="0.35">
      <c r="B23" s="72" t="s">
        <v>1</v>
      </c>
      <c r="C23" s="72">
        <f>AVERAGE(C18:C22)</f>
        <v>10.453759999999999</v>
      </c>
    </row>
    <row r="24" spans="2:3" x14ac:dyDescent="0.35">
      <c r="B24" s="72">
        <v>5</v>
      </c>
      <c r="C24" s="72">
        <v>12.8528</v>
      </c>
    </row>
    <row r="25" spans="2:3" x14ac:dyDescent="0.35">
      <c r="C25" s="72">
        <v>10.7674</v>
      </c>
    </row>
    <row r="26" spans="2:3" x14ac:dyDescent="0.35">
      <c r="C26" s="72">
        <v>6.5915999999999997</v>
      </c>
    </row>
    <row r="27" spans="2:3" x14ac:dyDescent="0.35">
      <c r="C27" s="72">
        <v>7.1220999999999997</v>
      </c>
    </row>
    <row r="28" spans="2:3" x14ac:dyDescent="0.35">
      <c r="C28" s="72">
        <v>6.8379000000000003</v>
      </c>
    </row>
    <row r="29" spans="2:3" x14ac:dyDescent="0.35">
      <c r="B29" s="72" t="s">
        <v>1</v>
      </c>
      <c r="C29" s="72">
        <f>AVERAGE(C24:C28)</f>
        <v>8.8343600000000002</v>
      </c>
    </row>
    <row r="30" spans="2:3" x14ac:dyDescent="0.35">
      <c r="B30" s="72">
        <v>6</v>
      </c>
      <c r="C30" s="72">
        <v>13.302300000000001</v>
      </c>
    </row>
    <row r="31" spans="2:3" x14ac:dyDescent="0.35">
      <c r="C31" s="72">
        <v>9.8106000000000009</v>
      </c>
    </row>
    <row r="32" spans="2:3" x14ac:dyDescent="0.35">
      <c r="C32" s="72">
        <v>9.5760000000000005</v>
      </c>
    </row>
    <row r="33" spans="2:3" x14ac:dyDescent="0.35">
      <c r="C33" s="72">
        <v>8.9695</v>
      </c>
    </row>
    <row r="34" spans="2:3" x14ac:dyDescent="0.35">
      <c r="B34" s="72" t="s">
        <v>1</v>
      </c>
      <c r="C34" s="72">
        <f>AVERAGE(C30:C33)</f>
        <v>10.4146</v>
      </c>
    </row>
    <row r="35" spans="2:3" x14ac:dyDescent="0.35">
      <c r="B35" s="72">
        <v>7</v>
      </c>
      <c r="C35" s="72">
        <v>8.2655999999999992</v>
      </c>
    </row>
    <row r="36" spans="2:3" x14ac:dyDescent="0.35">
      <c r="C36" s="72">
        <v>8.2853999999999992</v>
      </c>
    </row>
    <row r="37" spans="2:3" x14ac:dyDescent="0.35">
      <c r="C37" s="72">
        <v>10.5708</v>
      </c>
    </row>
    <row r="38" spans="2:3" x14ac:dyDescent="0.35">
      <c r="C38" s="72">
        <v>9.7528000000000006</v>
      </c>
    </row>
    <row r="39" spans="2:3" x14ac:dyDescent="0.35">
      <c r="C39" s="72">
        <v>11.125999999999999</v>
      </c>
    </row>
    <row r="40" spans="2:3" x14ac:dyDescent="0.35">
      <c r="C40" s="72">
        <v>9.7131000000000007</v>
      </c>
    </row>
    <row r="41" spans="2:3" x14ac:dyDescent="0.35">
      <c r="C41" s="72">
        <v>13.940099999999999</v>
      </c>
    </row>
    <row r="42" spans="2:3" x14ac:dyDescent="0.35">
      <c r="C42" s="72">
        <v>10.8401</v>
      </c>
    </row>
    <row r="43" spans="2:3" x14ac:dyDescent="0.35">
      <c r="B43" s="72" t="s">
        <v>1</v>
      </c>
      <c r="C43" s="72">
        <f>AVERAGE(C35:C42)</f>
        <v>10.3117375</v>
      </c>
    </row>
    <row r="44" spans="2:3" x14ac:dyDescent="0.35">
      <c r="B44" s="72">
        <v>8</v>
      </c>
      <c r="C44" s="72">
        <v>10.855</v>
      </c>
    </row>
    <row r="45" spans="2:3" x14ac:dyDescent="0.35">
      <c r="C45" s="72">
        <v>12.092700000000001</v>
      </c>
    </row>
    <row r="46" spans="2:3" x14ac:dyDescent="0.35">
      <c r="C46" s="72">
        <v>14.492000000000001</v>
      </c>
    </row>
    <row r="47" spans="2:3" x14ac:dyDescent="0.35">
      <c r="C47" s="72">
        <v>9.6636000000000006</v>
      </c>
    </row>
    <row r="48" spans="2:3" x14ac:dyDescent="0.35">
      <c r="C48" s="72">
        <v>11.1541</v>
      </c>
    </row>
    <row r="49" spans="2:3" x14ac:dyDescent="0.35">
      <c r="B49" s="72" t="s">
        <v>1</v>
      </c>
      <c r="C49" s="72">
        <f>AVERAGE(C44:C48)</f>
        <v>11.651480000000001</v>
      </c>
    </row>
    <row r="50" spans="2:3" x14ac:dyDescent="0.35">
      <c r="B50" s="72">
        <v>9</v>
      </c>
      <c r="C50" s="72">
        <v>9.3148999999999997</v>
      </c>
    </row>
    <row r="51" spans="2:3" x14ac:dyDescent="0.35">
      <c r="C51" s="72">
        <v>8.8339999999999996</v>
      </c>
    </row>
    <row r="52" spans="2:3" x14ac:dyDescent="0.35">
      <c r="C52" s="72">
        <v>10.299799999999999</v>
      </c>
    </row>
    <row r="53" spans="2:3" x14ac:dyDescent="0.35">
      <c r="C53" s="72">
        <v>11.3226</v>
      </c>
    </row>
    <row r="54" spans="2:3" x14ac:dyDescent="0.35">
      <c r="C54" s="72">
        <v>10.2006</v>
      </c>
    </row>
    <row r="55" spans="2:3" x14ac:dyDescent="0.35">
      <c r="C55" s="72">
        <v>16.420500000000001</v>
      </c>
    </row>
    <row r="56" spans="2:3" x14ac:dyDescent="0.35">
      <c r="C56" s="72">
        <v>8.8506</v>
      </c>
    </row>
    <row r="57" spans="2:3" x14ac:dyDescent="0.35">
      <c r="B57" s="72" t="s">
        <v>1</v>
      </c>
      <c r="C57" s="72">
        <f>AVERAGE(C50:C56)</f>
        <v>10.748999999999999</v>
      </c>
    </row>
    <row r="58" spans="2:3" x14ac:dyDescent="0.35">
      <c r="B58" s="72">
        <v>10</v>
      </c>
      <c r="C58" s="72">
        <v>11.147500000000001</v>
      </c>
    </row>
    <row r="59" spans="2:3" x14ac:dyDescent="0.35">
      <c r="C59" s="72">
        <v>12.603300000000001</v>
      </c>
    </row>
    <row r="60" spans="2:3" x14ac:dyDescent="0.35">
      <c r="C60" s="72">
        <v>12.8247</v>
      </c>
    </row>
    <row r="61" spans="2:3" x14ac:dyDescent="0.35">
      <c r="C61" s="72">
        <v>9.6007999999999996</v>
      </c>
    </row>
    <row r="62" spans="2:3" x14ac:dyDescent="0.35">
      <c r="C62" s="72">
        <v>9.9626999999999999</v>
      </c>
    </row>
    <row r="63" spans="2:3" x14ac:dyDescent="0.35">
      <c r="C63" s="72">
        <v>10.5724</v>
      </c>
    </row>
    <row r="64" spans="2:3" x14ac:dyDescent="0.35">
      <c r="C64" s="72">
        <v>14.128500000000001</v>
      </c>
    </row>
    <row r="65" spans="2:3" x14ac:dyDescent="0.35">
      <c r="B65" s="72" t="s">
        <v>1</v>
      </c>
      <c r="C65" s="72">
        <f>AVERAGE(C58:C64)</f>
        <v>11.548557142857144</v>
      </c>
    </row>
    <row r="66" spans="2:3" x14ac:dyDescent="0.35">
      <c r="B66" s="72">
        <v>11</v>
      </c>
      <c r="C66" s="72">
        <v>12.6562</v>
      </c>
    </row>
    <row r="67" spans="2:3" x14ac:dyDescent="0.35">
      <c r="C67" s="72">
        <v>12.859400000000001</v>
      </c>
    </row>
    <row r="68" spans="2:3" x14ac:dyDescent="0.35">
      <c r="C68" s="72">
        <v>10.597200000000001</v>
      </c>
    </row>
    <row r="69" spans="2:3" x14ac:dyDescent="0.35">
      <c r="C69" s="72">
        <v>11.451499999999999</v>
      </c>
    </row>
    <row r="70" spans="2:3" x14ac:dyDescent="0.35">
      <c r="C70" s="72">
        <v>14.551500000000001</v>
      </c>
    </row>
    <row r="71" spans="2:3" x14ac:dyDescent="0.35">
      <c r="C71" s="72">
        <v>11.0946</v>
      </c>
    </row>
    <row r="72" spans="2:3" x14ac:dyDescent="0.35">
      <c r="B72" s="72" t="s">
        <v>1</v>
      </c>
      <c r="C72" s="72">
        <f>AVERAGE(C66:C71)</f>
        <v>12.201733333333335</v>
      </c>
    </row>
    <row r="73" spans="2:3" x14ac:dyDescent="0.35">
      <c r="B73" s="72">
        <v>12</v>
      </c>
      <c r="C73" s="72">
        <v>14.110300000000001</v>
      </c>
    </row>
    <row r="74" spans="2:3" x14ac:dyDescent="0.35">
      <c r="C74" s="72">
        <v>12.406599999999999</v>
      </c>
    </row>
    <row r="75" spans="2:3" x14ac:dyDescent="0.35">
      <c r="C75" s="72">
        <v>10.175800000000001</v>
      </c>
    </row>
    <row r="76" spans="2:3" x14ac:dyDescent="0.35">
      <c r="C76" s="72">
        <v>12.317399999999999</v>
      </c>
    </row>
    <row r="77" spans="2:3" x14ac:dyDescent="0.35">
      <c r="C77" s="72">
        <v>12.357100000000001</v>
      </c>
    </row>
    <row r="78" spans="2:3" x14ac:dyDescent="0.35">
      <c r="C78" s="72">
        <v>9.0769000000000002</v>
      </c>
    </row>
    <row r="79" spans="2:3" x14ac:dyDescent="0.35">
      <c r="C79" s="72">
        <v>9.5347000000000008</v>
      </c>
    </row>
    <row r="80" spans="2:3" x14ac:dyDescent="0.35">
      <c r="B80" s="72" t="s">
        <v>1</v>
      </c>
      <c r="C80" s="72">
        <f>AVERAGE(C73:C79)</f>
        <v>11.425542857142858</v>
      </c>
    </row>
    <row r="81" spans="2:3" x14ac:dyDescent="0.35">
      <c r="B81" s="72">
        <v>13</v>
      </c>
      <c r="C81" s="72">
        <v>9.3445999999999998</v>
      </c>
    </row>
    <row r="82" spans="2:3" x14ac:dyDescent="0.35">
      <c r="C82" s="72">
        <v>9.1216000000000008</v>
      </c>
    </row>
    <row r="83" spans="2:3" x14ac:dyDescent="0.35">
      <c r="C83" s="72">
        <v>8.9497</v>
      </c>
    </row>
    <row r="84" spans="2:3" x14ac:dyDescent="0.35">
      <c r="C84" s="72">
        <v>11.314399999999999</v>
      </c>
    </row>
    <row r="85" spans="2:3" x14ac:dyDescent="0.35">
      <c r="C85" s="72">
        <v>10.341100000000001</v>
      </c>
    </row>
    <row r="86" spans="2:3" x14ac:dyDescent="0.35">
      <c r="B86" s="72" t="s">
        <v>1</v>
      </c>
      <c r="C86" s="72">
        <f>AVERAGE(C81:C85)</f>
        <v>9.8142800000000001</v>
      </c>
    </row>
    <row r="87" spans="2:3" x14ac:dyDescent="0.35">
      <c r="B87" s="72">
        <v>14</v>
      </c>
      <c r="C87" s="72">
        <v>15.562799999999999</v>
      </c>
    </row>
    <row r="88" spans="2:3" x14ac:dyDescent="0.35">
      <c r="C88" s="72">
        <v>13.4543</v>
      </c>
    </row>
    <row r="89" spans="2:3" x14ac:dyDescent="0.35">
      <c r="C89" s="72">
        <v>10.6137</v>
      </c>
    </row>
    <row r="90" spans="2:3" x14ac:dyDescent="0.35">
      <c r="C90" s="72">
        <v>6.9997999999999996</v>
      </c>
    </row>
    <row r="91" spans="2:3" x14ac:dyDescent="0.35">
      <c r="B91" s="72" t="s">
        <v>1</v>
      </c>
      <c r="C91" s="72">
        <f>AVERAGE(C87:C90)</f>
        <v>11.65765</v>
      </c>
    </row>
    <row r="92" spans="2:3" x14ac:dyDescent="0.35">
      <c r="B92" s="72">
        <v>15</v>
      </c>
      <c r="C92" s="72">
        <v>8.4953000000000003</v>
      </c>
    </row>
    <row r="93" spans="2:3" x14ac:dyDescent="0.35">
      <c r="C93" s="72">
        <v>9.9527000000000001</v>
      </c>
    </row>
    <row r="94" spans="2:3" x14ac:dyDescent="0.35">
      <c r="C94" s="72">
        <v>7.1914999999999996</v>
      </c>
    </row>
    <row r="95" spans="2:3" x14ac:dyDescent="0.35">
      <c r="C95" s="72">
        <v>7.7632000000000003</v>
      </c>
    </row>
    <row r="96" spans="2:3" x14ac:dyDescent="0.35">
      <c r="C96" s="72">
        <v>7.4922000000000004</v>
      </c>
    </row>
    <row r="97" spans="2:3" x14ac:dyDescent="0.35">
      <c r="B97" s="72" t="s">
        <v>1</v>
      </c>
      <c r="C97" s="72">
        <f>AVERAGE(C92:C96)</f>
        <v>8.1789799999999993</v>
      </c>
    </row>
    <row r="98" spans="2:3" x14ac:dyDescent="0.35">
      <c r="B98" s="72">
        <v>30</v>
      </c>
      <c r="C98" s="72">
        <v>10.4518</v>
      </c>
    </row>
    <row r="99" spans="2:3" x14ac:dyDescent="0.35">
      <c r="C99" s="72">
        <v>8.3763000000000005</v>
      </c>
    </row>
    <row r="100" spans="2:3" x14ac:dyDescent="0.35">
      <c r="C100" s="72">
        <v>5.5191999999999997</v>
      </c>
    </row>
    <row r="101" spans="2:3" x14ac:dyDescent="0.35">
      <c r="C101" s="72">
        <v>6.2412999999999998</v>
      </c>
    </row>
    <row r="102" spans="2:3" x14ac:dyDescent="0.35">
      <c r="C102" s="72">
        <v>6.2694000000000001</v>
      </c>
    </row>
    <row r="103" spans="2:3" x14ac:dyDescent="0.35">
      <c r="B103" s="72" t="s">
        <v>1</v>
      </c>
      <c r="C103" s="72">
        <f>AVERAGE(C98:C102)</f>
        <v>7.371599999999999</v>
      </c>
    </row>
    <row r="104" spans="2:3" x14ac:dyDescent="0.35">
      <c r="B104" s="72">
        <v>29</v>
      </c>
      <c r="C104" s="72">
        <v>8.2606000000000002</v>
      </c>
    </row>
    <row r="105" spans="2:3" x14ac:dyDescent="0.35">
      <c r="C105" s="72">
        <v>5.7952000000000004</v>
      </c>
    </row>
    <row r="106" spans="2:3" x14ac:dyDescent="0.35">
      <c r="C106" s="72">
        <v>7.1154999999999999</v>
      </c>
    </row>
    <row r="107" spans="2:3" x14ac:dyDescent="0.35">
      <c r="C107" s="72">
        <v>6.2298</v>
      </c>
    </row>
    <row r="108" spans="2:3" x14ac:dyDescent="0.35">
      <c r="C108" s="72">
        <v>9.1297999999999995</v>
      </c>
    </row>
    <row r="109" spans="2:3" x14ac:dyDescent="0.35">
      <c r="B109" s="72" t="s">
        <v>1</v>
      </c>
      <c r="C109" s="72">
        <f>AVERAGE(C104:C108)</f>
        <v>7.3061800000000003</v>
      </c>
    </row>
    <row r="110" spans="2:3" x14ac:dyDescent="0.35">
      <c r="B110" s="72">
        <v>28</v>
      </c>
      <c r="C110" s="72">
        <v>7.4062999999999999</v>
      </c>
    </row>
    <row r="111" spans="2:3" x14ac:dyDescent="0.35">
      <c r="C111" s="72">
        <v>9.2835000000000001</v>
      </c>
    </row>
    <row r="112" spans="2:3" x14ac:dyDescent="0.35">
      <c r="C112" s="72">
        <v>6.6395999999999997</v>
      </c>
    </row>
    <row r="113" spans="2:3" x14ac:dyDescent="0.35">
      <c r="C113" s="72">
        <v>8.9248999999999992</v>
      </c>
    </row>
    <row r="114" spans="2:3" x14ac:dyDescent="0.35">
      <c r="C114" s="72">
        <v>7.2013999999999996</v>
      </c>
    </row>
    <row r="115" spans="2:3" x14ac:dyDescent="0.35">
      <c r="C115" s="72">
        <v>6.0115999999999996</v>
      </c>
    </row>
    <row r="116" spans="2:3" x14ac:dyDescent="0.35">
      <c r="C116" s="72">
        <v>8.3332999999999995</v>
      </c>
    </row>
    <row r="117" spans="2:3" x14ac:dyDescent="0.35">
      <c r="B117" s="72" t="s">
        <v>1</v>
      </c>
      <c r="C117" s="72">
        <f>AVERAGE(C110:C116)</f>
        <v>7.6858000000000004</v>
      </c>
    </row>
    <row r="118" spans="2:3" x14ac:dyDescent="0.35">
      <c r="B118" s="72">
        <v>27</v>
      </c>
      <c r="C118" s="72">
        <v>7.3484999999999996</v>
      </c>
    </row>
    <row r="119" spans="2:3" x14ac:dyDescent="0.35">
      <c r="C119" s="72">
        <v>5.7704000000000004</v>
      </c>
    </row>
    <row r="120" spans="2:3" x14ac:dyDescent="0.35">
      <c r="C120" s="72">
        <v>5.2961</v>
      </c>
    </row>
    <row r="121" spans="2:3" x14ac:dyDescent="0.35">
      <c r="C121" s="72">
        <v>4.0056000000000003</v>
      </c>
    </row>
    <row r="122" spans="2:3" x14ac:dyDescent="0.35">
      <c r="C122" s="72">
        <v>5.1391</v>
      </c>
    </row>
    <row r="123" spans="2:3" x14ac:dyDescent="0.35">
      <c r="C123" s="72">
        <v>3.6057000000000001</v>
      </c>
    </row>
    <row r="124" spans="2:3" x14ac:dyDescent="0.35">
      <c r="C124" s="72">
        <v>6.7949000000000002</v>
      </c>
    </row>
    <row r="125" spans="2:3" x14ac:dyDescent="0.35">
      <c r="B125" s="72" t="s">
        <v>1</v>
      </c>
      <c r="C125" s="72">
        <f>AVERAGE(C118:C124)</f>
        <v>5.4228999999999994</v>
      </c>
    </row>
    <row r="126" spans="2:3" x14ac:dyDescent="0.35">
      <c r="B126" s="72">
        <v>26</v>
      </c>
      <c r="C126" s="72">
        <v>7.2938999999999998</v>
      </c>
    </row>
    <row r="127" spans="2:3" x14ac:dyDescent="0.35">
      <c r="C127" s="72">
        <v>4.3426999999999998</v>
      </c>
    </row>
    <row r="128" spans="2:3" x14ac:dyDescent="0.35">
      <c r="C128" s="72">
        <v>5.0316999999999998</v>
      </c>
    </row>
    <row r="129" spans="2:3" x14ac:dyDescent="0.35">
      <c r="C129" s="72">
        <v>4.8350999999999997</v>
      </c>
    </row>
    <row r="130" spans="2:3" x14ac:dyDescent="0.35">
      <c r="C130" s="72">
        <v>3.7675999999999998</v>
      </c>
    </row>
    <row r="131" spans="2:3" x14ac:dyDescent="0.35">
      <c r="B131" s="72" t="s">
        <v>1</v>
      </c>
      <c r="C131" s="72">
        <f>AVERAGE(C126:C130)</f>
        <v>5.0541999999999998</v>
      </c>
    </row>
    <row r="132" spans="2:3" x14ac:dyDescent="0.35">
      <c r="B132" s="72">
        <v>25</v>
      </c>
      <c r="C132" s="72">
        <v>4.1327999999999996</v>
      </c>
    </row>
    <row r="133" spans="2:3" x14ac:dyDescent="0.35">
      <c r="C133" s="72">
        <v>5.8646000000000003</v>
      </c>
    </row>
    <row r="134" spans="2:3" x14ac:dyDescent="0.35">
      <c r="C134" s="72">
        <v>9.1181999999999999</v>
      </c>
    </row>
    <row r="135" spans="2:3" x14ac:dyDescent="0.35">
      <c r="C135" s="72">
        <v>8.0838000000000001</v>
      </c>
    </row>
    <row r="136" spans="2:3" x14ac:dyDescent="0.35">
      <c r="C136" s="72">
        <v>4.6996000000000002</v>
      </c>
    </row>
    <row r="137" spans="2:3" x14ac:dyDescent="0.35">
      <c r="C137" s="72">
        <v>6.7981999999999996</v>
      </c>
    </row>
    <row r="138" spans="2:3" x14ac:dyDescent="0.35">
      <c r="B138" s="72" t="s">
        <v>1</v>
      </c>
      <c r="C138" s="72">
        <f>AVERAGE(C132:C137)</f>
        <v>6.449533333333334</v>
      </c>
    </row>
    <row r="139" spans="2:3" x14ac:dyDescent="0.35">
      <c r="B139" s="72">
        <v>24</v>
      </c>
      <c r="C139" s="72">
        <v>11.461399999999999</v>
      </c>
    </row>
    <row r="140" spans="2:3" x14ac:dyDescent="0.35">
      <c r="C140" s="72">
        <v>8.3366000000000007</v>
      </c>
    </row>
    <row r="141" spans="2:3" x14ac:dyDescent="0.35">
      <c r="C141" s="72">
        <v>12.4909</v>
      </c>
    </row>
    <row r="142" spans="2:3" x14ac:dyDescent="0.35">
      <c r="C142" s="72">
        <v>12.1356</v>
      </c>
    </row>
    <row r="143" spans="2:3" x14ac:dyDescent="0.35">
      <c r="C143" s="72">
        <v>11.116099999999999</v>
      </c>
    </row>
    <row r="144" spans="2:3" x14ac:dyDescent="0.35">
      <c r="C144" s="72">
        <v>8.4786999999999999</v>
      </c>
    </row>
    <row r="145" spans="2:3" x14ac:dyDescent="0.35">
      <c r="B145" s="72" t="s">
        <v>1</v>
      </c>
      <c r="C145" s="72">
        <f>AVERAGE(C139:C144)</f>
        <v>10.669883333333333</v>
      </c>
    </row>
    <row r="146" spans="2:3" x14ac:dyDescent="0.35">
      <c r="B146" s="72">
        <v>23</v>
      </c>
      <c r="C146" s="72">
        <v>5.4481000000000002</v>
      </c>
    </row>
    <row r="147" spans="2:3" x14ac:dyDescent="0.35">
      <c r="C147" s="72">
        <v>8.9745000000000008</v>
      </c>
    </row>
    <row r="148" spans="2:3" x14ac:dyDescent="0.35">
      <c r="C148" s="72">
        <v>5.1557000000000004</v>
      </c>
    </row>
    <row r="149" spans="2:3" x14ac:dyDescent="0.35">
      <c r="C149" s="72">
        <v>5.0267999999999997</v>
      </c>
    </row>
    <row r="150" spans="2:3" x14ac:dyDescent="0.35">
      <c r="C150" s="72">
        <v>8.9413999999999998</v>
      </c>
    </row>
    <row r="151" spans="2:3" x14ac:dyDescent="0.35">
      <c r="C151" s="72">
        <v>7.165</v>
      </c>
    </row>
    <row r="152" spans="2:3" x14ac:dyDescent="0.35">
      <c r="C152" s="72">
        <v>7.3898000000000001</v>
      </c>
    </row>
    <row r="153" spans="2:3" x14ac:dyDescent="0.35">
      <c r="B153" s="72" t="s">
        <v>1</v>
      </c>
      <c r="C153" s="72">
        <f>AVERAGE(C146:C152)</f>
        <v>6.8716142857142861</v>
      </c>
    </row>
    <row r="154" spans="2:3" x14ac:dyDescent="0.35">
      <c r="B154" s="72">
        <v>22</v>
      </c>
      <c r="C154" s="72">
        <v>6.6528</v>
      </c>
    </row>
    <row r="155" spans="2:3" x14ac:dyDescent="0.35">
      <c r="C155" s="72">
        <v>8.5944000000000003</v>
      </c>
    </row>
    <row r="156" spans="2:3" x14ac:dyDescent="0.35">
      <c r="C156" s="72">
        <v>5.3936000000000002</v>
      </c>
    </row>
    <row r="157" spans="2:3" x14ac:dyDescent="0.35">
      <c r="C157" s="72">
        <v>6.1933999999999996</v>
      </c>
    </row>
    <row r="158" spans="2:3" x14ac:dyDescent="0.35">
      <c r="C158" s="72">
        <v>7.7252000000000001</v>
      </c>
    </row>
    <row r="159" spans="2:3" x14ac:dyDescent="0.35">
      <c r="C159" s="72">
        <v>6.8147000000000002</v>
      </c>
    </row>
    <row r="160" spans="2:3" x14ac:dyDescent="0.35">
      <c r="C160" s="72">
        <v>6.4363000000000001</v>
      </c>
    </row>
    <row r="161" spans="2:3" x14ac:dyDescent="0.35">
      <c r="B161" s="72" t="s">
        <v>1</v>
      </c>
      <c r="C161" s="72">
        <f>AVERAGE(C154:C160)</f>
        <v>6.830057142857143</v>
      </c>
    </row>
    <row r="162" spans="2:3" x14ac:dyDescent="0.35">
      <c r="B162" s="72">
        <v>21</v>
      </c>
      <c r="C162" s="72">
        <v>7.3501000000000003</v>
      </c>
    </row>
    <row r="163" spans="2:3" x14ac:dyDescent="0.35">
      <c r="C163" s="72">
        <v>7.9599000000000002</v>
      </c>
    </row>
    <row r="164" spans="2:3" x14ac:dyDescent="0.35">
      <c r="C164" s="72">
        <v>9.3478999999999992</v>
      </c>
    </row>
    <row r="165" spans="2:3" x14ac:dyDescent="0.35">
      <c r="C165" s="72">
        <v>9.5924999999999994</v>
      </c>
    </row>
    <row r="166" spans="2:3" x14ac:dyDescent="0.35">
      <c r="C166" s="72">
        <v>5.2548000000000004</v>
      </c>
    </row>
    <row r="167" spans="2:3" x14ac:dyDescent="0.35">
      <c r="B167" s="72" t="s">
        <v>1</v>
      </c>
      <c r="C167" s="72">
        <f>AVERAGE(C162:C166)</f>
        <v>7.9010400000000001</v>
      </c>
    </row>
    <row r="168" spans="2:3" x14ac:dyDescent="0.35">
      <c r="B168" s="72">
        <v>20</v>
      </c>
      <c r="C168" s="72">
        <v>11.2681</v>
      </c>
    </row>
    <row r="169" spans="2:3" x14ac:dyDescent="0.35">
      <c r="C169" s="72">
        <v>4.8318000000000003</v>
      </c>
    </row>
    <row r="170" spans="2:3" x14ac:dyDescent="0.35">
      <c r="C170" s="72">
        <v>7.1287000000000003</v>
      </c>
    </row>
    <row r="171" spans="2:3" x14ac:dyDescent="0.35">
      <c r="C171" s="72">
        <v>5.0911999999999997</v>
      </c>
    </row>
    <row r="172" spans="2:3" x14ac:dyDescent="0.35">
      <c r="C172" s="72">
        <v>7.2031000000000001</v>
      </c>
    </row>
    <row r="173" spans="2:3" x14ac:dyDescent="0.35">
      <c r="C173" s="72">
        <v>8.4621999999999993</v>
      </c>
    </row>
    <row r="174" spans="2:3" x14ac:dyDescent="0.35">
      <c r="B174" s="72" t="s">
        <v>1</v>
      </c>
      <c r="C174" s="72">
        <f>AVERAGE(C168:C173)</f>
        <v>7.3308500000000008</v>
      </c>
    </row>
    <row r="175" spans="2:3" x14ac:dyDescent="0.35">
      <c r="B175" s="72">
        <v>19</v>
      </c>
      <c r="C175" s="72">
        <v>5.9520999999999997</v>
      </c>
    </row>
    <row r="176" spans="2:3" x14ac:dyDescent="0.35">
      <c r="C176" s="72">
        <v>7.9367000000000001</v>
      </c>
    </row>
    <row r="177" spans="2:3" x14ac:dyDescent="0.35">
      <c r="C177" s="72">
        <v>6.1455000000000002</v>
      </c>
    </row>
    <row r="178" spans="2:3" x14ac:dyDescent="0.35">
      <c r="C178" s="72">
        <v>5.0185000000000004</v>
      </c>
    </row>
    <row r="179" spans="2:3" x14ac:dyDescent="0.35">
      <c r="C179" s="72">
        <v>6.1637000000000004</v>
      </c>
    </row>
    <row r="180" spans="2:3" x14ac:dyDescent="0.35">
      <c r="C180" s="72">
        <v>5.1109999999999998</v>
      </c>
    </row>
    <row r="181" spans="2:3" x14ac:dyDescent="0.35">
      <c r="B181" s="72" t="s">
        <v>1</v>
      </c>
      <c r="C181" s="72">
        <f>AVERAGE(C175:C180)</f>
        <v>6.0545833333333334</v>
      </c>
    </row>
    <row r="182" spans="2:3" x14ac:dyDescent="0.35">
      <c r="B182" s="72">
        <v>18</v>
      </c>
      <c r="C182" s="72">
        <v>5.3853999999999997</v>
      </c>
    </row>
    <row r="183" spans="2:3" x14ac:dyDescent="0.35">
      <c r="C183" s="72">
        <v>5.2431999999999999</v>
      </c>
    </row>
    <row r="184" spans="2:3" x14ac:dyDescent="0.35">
      <c r="C184" s="72">
        <v>7.4774000000000003</v>
      </c>
    </row>
    <row r="185" spans="2:3" x14ac:dyDescent="0.35">
      <c r="B185" s="72" t="s">
        <v>1</v>
      </c>
      <c r="C185" s="72">
        <f>AVERAGE(C182:C184)</f>
        <v>6.035333333333333</v>
      </c>
    </row>
    <row r="186" spans="2:3" x14ac:dyDescent="0.35">
      <c r="B186" s="72">
        <v>17</v>
      </c>
      <c r="C186" s="72">
        <v>7.4790000000000001</v>
      </c>
    </row>
    <row r="187" spans="2:3" x14ac:dyDescent="0.35">
      <c r="C187" s="72">
        <v>5.6283000000000003</v>
      </c>
    </row>
    <row r="188" spans="2:3" x14ac:dyDescent="0.35">
      <c r="C188" s="72">
        <v>5.6563999999999997</v>
      </c>
    </row>
    <row r="189" spans="2:3" x14ac:dyDescent="0.35">
      <c r="C189" s="72">
        <v>8.3680000000000003</v>
      </c>
    </row>
    <row r="190" spans="2:3" x14ac:dyDescent="0.35">
      <c r="C190" s="72">
        <v>8.1978000000000009</v>
      </c>
    </row>
    <row r="191" spans="2:3" x14ac:dyDescent="0.35">
      <c r="C191" s="72">
        <v>4.6649000000000003</v>
      </c>
    </row>
    <row r="192" spans="2:3" x14ac:dyDescent="0.35">
      <c r="C192" s="72">
        <v>8.0688999999999993</v>
      </c>
    </row>
    <row r="193" spans="2:3" x14ac:dyDescent="0.35">
      <c r="B193" s="72" t="s">
        <v>1</v>
      </c>
      <c r="C193" s="72">
        <f>AVERAGE(C186:C192)</f>
        <v>6.8661857142857148</v>
      </c>
    </row>
    <row r="194" spans="2:3" x14ac:dyDescent="0.35">
      <c r="B194" s="72">
        <v>16</v>
      </c>
      <c r="C194" s="72">
        <v>7.4790000000000001</v>
      </c>
    </row>
    <row r="195" spans="2:3" x14ac:dyDescent="0.35">
      <c r="C195" s="72">
        <v>5.6283000000000003</v>
      </c>
    </row>
    <row r="196" spans="2:3" x14ac:dyDescent="0.35">
      <c r="C196" s="72">
        <v>5.6563999999999997</v>
      </c>
    </row>
    <row r="197" spans="2:3" x14ac:dyDescent="0.35">
      <c r="C197" s="72">
        <v>8.3680000000000003</v>
      </c>
    </row>
    <row r="198" spans="2:3" x14ac:dyDescent="0.35">
      <c r="C198" s="72">
        <v>8.1978000000000009</v>
      </c>
    </row>
    <row r="199" spans="2:3" x14ac:dyDescent="0.35">
      <c r="C199" s="72">
        <v>4.6649000000000003</v>
      </c>
    </row>
    <row r="200" spans="2:3" x14ac:dyDescent="0.35">
      <c r="C200" s="72">
        <v>8.0688999999999993</v>
      </c>
    </row>
    <row r="201" spans="2:3" x14ac:dyDescent="0.35">
      <c r="B201" s="72" t="s">
        <v>1</v>
      </c>
      <c r="C201" s="72">
        <f>AVERAGE(C194:C200)</f>
        <v>6.8661857142857148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A49BB-1010-42E1-9F39-939EA2A25841}">
  <dimension ref="A1:T47"/>
  <sheetViews>
    <sheetView zoomScale="37" zoomScaleNormal="37" workbookViewId="0">
      <selection activeCell="N38" sqref="N38"/>
    </sheetView>
  </sheetViews>
  <sheetFormatPr defaultRowHeight="14.5" x14ac:dyDescent="0.35"/>
  <cols>
    <col min="2" max="2" width="10" bestFit="1" customWidth="1"/>
    <col min="3" max="3" width="9.6328125" bestFit="1" customWidth="1"/>
    <col min="7" max="7" width="12.54296875" bestFit="1" customWidth="1"/>
    <col min="8" max="8" width="10.7265625" bestFit="1" customWidth="1"/>
    <col min="9" max="9" width="10.453125" bestFit="1" customWidth="1"/>
    <col min="10" max="10" width="9.26953125" bestFit="1" customWidth="1"/>
    <col min="11" max="11" width="10.81640625" bestFit="1" customWidth="1"/>
  </cols>
  <sheetData>
    <row r="1" spans="1:18" x14ac:dyDescent="0.35">
      <c r="A1" s="1"/>
      <c r="B1" s="50" t="s">
        <v>15</v>
      </c>
      <c r="C1" s="55" t="s">
        <v>16</v>
      </c>
      <c r="D1" s="57" t="s">
        <v>17</v>
      </c>
      <c r="E1" s="58"/>
      <c r="F1" s="54" t="s">
        <v>18</v>
      </c>
      <c r="G1" s="16" t="s">
        <v>19</v>
      </c>
      <c r="H1" s="16" t="s">
        <v>20</v>
      </c>
      <c r="I1" s="16" t="s">
        <v>21</v>
      </c>
      <c r="J1" s="16" t="s">
        <v>22</v>
      </c>
    </row>
    <row r="2" spans="1:18" x14ac:dyDescent="0.35">
      <c r="A2" s="5"/>
      <c r="B2" s="50"/>
      <c r="C2" s="56"/>
      <c r="D2" s="2">
        <v>1</v>
      </c>
      <c r="E2" s="2">
        <v>7</v>
      </c>
      <c r="F2" s="53"/>
      <c r="G2" s="16"/>
      <c r="H2" s="16"/>
    </row>
    <row r="3" spans="1:18" x14ac:dyDescent="0.35">
      <c r="A3" s="54" t="s">
        <v>2</v>
      </c>
      <c r="B3" s="51">
        <v>0</v>
      </c>
      <c r="C3" s="3">
        <v>1</v>
      </c>
      <c r="D3" s="2">
        <v>13</v>
      </c>
      <c r="E3" s="2">
        <v>28</v>
      </c>
      <c r="F3" s="2">
        <f>E3-D3</f>
        <v>15</v>
      </c>
      <c r="G3" s="17">
        <f>(LN(E3) - LN(D3))/6</f>
        <v>0.12787585878561117</v>
      </c>
      <c r="H3" s="17">
        <f>(LN(2))/G3</f>
        <v>5.4204694079281488</v>
      </c>
      <c r="I3" s="18"/>
      <c r="J3" s="19"/>
      <c r="K3" t="s">
        <v>1</v>
      </c>
      <c r="O3" t="s">
        <v>7</v>
      </c>
    </row>
    <row r="4" spans="1:18" x14ac:dyDescent="0.35">
      <c r="A4" s="52"/>
      <c r="B4" s="52"/>
      <c r="C4" s="3">
        <v>2</v>
      </c>
      <c r="D4" s="2">
        <v>15</v>
      </c>
      <c r="E4" s="2">
        <v>24</v>
      </c>
      <c r="F4" s="2">
        <f>E4-D4</f>
        <v>9</v>
      </c>
      <c r="G4" s="17">
        <f>(LN(E4) - LN(D4))/6</f>
        <v>7.8333938207622619E-2</v>
      </c>
      <c r="H4" s="17">
        <f>(LN(2))/G4</f>
        <v>8.8486190841416885</v>
      </c>
      <c r="I4" s="18"/>
      <c r="J4" s="19"/>
      <c r="K4" t="s">
        <v>23</v>
      </c>
      <c r="O4" t="s">
        <v>23</v>
      </c>
    </row>
    <row r="5" spans="1:18" x14ac:dyDescent="0.35">
      <c r="A5" s="52"/>
      <c r="B5" s="52"/>
      <c r="C5" s="3">
        <v>3</v>
      </c>
      <c r="D5" s="2">
        <v>15</v>
      </c>
      <c r="E5" s="2">
        <v>44</v>
      </c>
      <c r="F5" s="2">
        <f>E5-D5</f>
        <v>29</v>
      </c>
      <c r="G5" s="17">
        <f>(LN(E5) - LN(D5))/6</f>
        <v>0.1793565721360085</v>
      </c>
      <c r="H5" s="17">
        <f t="shared" ref="H5" si="0">(LN(2))/G5</f>
        <v>3.8646321810517343</v>
      </c>
      <c r="I5" s="18"/>
      <c r="J5" s="19"/>
      <c r="K5" s="12"/>
      <c r="L5" s="12" t="s">
        <v>24</v>
      </c>
      <c r="M5" s="12" t="s">
        <v>25</v>
      </c>
      <c r="N5" s="20"/>
      <c r="O5" s="12"/>
      <c r="P5" s="12" t="s">
        <v>26</v>
      </c>
      <c r="Q5" s="12" t="s">
        <v>27</v>
      </c>
    </row>
    <row r="6" spans="1:18" x14ac:dyDescent="0.35">
      <c r="A6" s="52"/>
      <c r="B6" s="53"/>
      <c r="C6" s="3" t="s">
        <v>1</v>
      </c>
      <c r="D6" s="12">
        <f>AVERAGE(D3:D5)</f>
        <v>14.333333333333334</v>
      </c>
      <c r="E6" s="12">
        <f>AVERAGE(E3:E5)</f>
        <v>32</v>
      </c>
      <c r="F6" s="12">
        <f>AVERAGE(F3:F5)</f>
        <v>17.666666666666668</v>
      </c>
      <c r="G6" s="21">
        <f>AVERAGE(G3:G5)</f>
        <v>0.12852212304308075</v>
      </c>
      <c r="H6" s="21">
        <f>AVERAGE(H3:H5)</f>
        <v>6.0445735577071913</v>
      </c>
      <c r="I6" s="21">
        <f>_xlfn.STDEV.S(G3:G5)</f>
        <v>5.0514417591169244E-2</v>
      </c>
      <c r="J6" s="21">
        <f>_xlfn.STDEV.S(H3:H5)</f>
        <v>2.5499335000881098</v>
      </c>
      <c r="K6" s="22">
        <v>0</v>
      </c>
      <c r="L6" s="23">
        <v>0.12852212304308075</v>
      </c>
      <c r="M6" s="23">
        <v>0.23598679849076151</v>
      </c>
      <c r="N6" s="20">
        <f>M6/L6</f>
        <v>1.8361570203104915</v>
      </c>
      <c r="O6" s="22">
        <v>0</v>
      </c>
      <c r="P6" s="23">
        <v>5.0514417591169244E-2</v>
      </c>
      <c r="Q6" s="23">
        <v>4.6963708173497383E-3</v>
      </c>
    </row>
    <row r="7" spans="1:18" x14ac:dyDescent="0.35">
      <c r="A7" s="52"/>
      <c r="B7" s="51">
        <v>0.04</v>
      </c>
      <c r="C7" s="3">
        <v>4</v>
      </c>
      <c r="D7" s="2">
        <v>14</v>
      </c>
      <c r="E7" s="2">
        <v>24</v>
      </c>
      <c r="F7" s="2">
        <f>E7-D7</f>
        <v>10</v>
      </c>
      <c r="G7" s="17">
        <f>(LN(E7) - LN(D7))/6</f>
        <v>8.9832750122114557E-2</v>
      </c>
      <c r="H7" s="17">
        <f>(LN(2))/G7</f>
        <v>7.7159741811055822</v>
      </c>
      <c r="I7" s="18"/>
      <c r="J7" s="19"/>
      <c r="K7" s="22">
        <v>0.04</v>
      </c>
      <c r="L7" s="23">
        <v>8.5683256088692913E-2</v>
      </c>
      <c r="M7" s="23">
        <v>0.13726260669958268</v>
      </c>
      <c r="N7" s="20">
        <f t="shared" ref="N7:N10" si="1">M7/L7</f>
        <v>1.6019770135427471</v>
      </c>
      <c r="O7" s="22">
        <v>0.04</v>
      </c>
      <c r="P7" s="23">
        <v>2.442844808683713E-2</v>
      </c>
      <c r="Q7" s="23">
        <v>2.4421133499135418E-2</v>
      </c>
    </row>
    <row r="8" spans="1:18" x14ac:dyDescent="0.35">
      <c r="A8" s="52"/>
      <c r="B8" s="52"/>
      <c r="C8" s="3">
        <v>5</v>
      </c>
      <c r="D8" s="2">
        <v>11</v>
      </c>
      <c r="E8" s="2">
        <v>21</v>
      </c>
      <c r="F8" s="2">
        <f>E8-D8</f>
        <v>10</v>
      </c>
      <c r="G8" s="17">
        <f>(LN(E8) - LN(D8))/6</f>
        <v>0.1077711941541754</v>
      </c>
      <c r="H8" s="17">
        <f t="shared" ref="H8:H9" si="2">(LN(2))/G8</f>
        <v>6.4316553787864894</v>
      </c>
      <c r="I8" s="18"/>
      <c r="J8" s="18"/>
      <c r="K8" s="22">
        <v>0.1</v>
      </c>
      <c r="L8" s="23">
        <v>4.0687105206290368E-2</v>
      </c>
      <c r="M8" s="23">
        <v>8.1353485249428301E-2</v>
      </c>
      <c r="N8" s="20">
        <f t="shared" si="1"/>
        <v>1.9994906208478742</v>
      </c>
      <c r="O8" s="22">
        <v>0.1</v>
      </c>
      <c r="P8" s="23">
        <v>3.3698792300386297E-2</v>
      </c>
      <c r="Q8" s="23">
        <v>8.8498874261654301E-3</v>
      </c>
    </row>
    <row r="9" spans="1:18" x14ac:dyDescent="0.35">
      <c r="A9" s="52"/>
      <c r="B9" s="52"/>
      <c r="C9" s="3">
        <v>6</v>
      </c>
      <c r="D9" s="2">
        <v>14</v>
      </c>
      <c r="E9" s="2">
        <v>20</v>
      </c>
      <c r="F9" s="2">
        <f>E9-D9</f>
        <v>6</v>
      </c>
      <c r="G9" s="17">
        <f>(LN(E9) - LN(D9))/6</f>
        <v>5.9445823989788739E-2</v>
      </c>
      <c r="H9" s="17">
        <f t="shared" si="2"/>
        <v>11.660149259248389</v>
      </c>
      <c r="I9" s="18"/>
      <c r="J9" s="18"/>
      <c r="K9" s="22">
        <v>0.2</v>
      </c>
      <c r="L9" s="23">
        <v>2.3242695163559562E-2</v>
      </c>
      <c r="M9" s="23">
        <v>7.5476526247116302E-2</v>
      </c>
      <c r="N9" s="20">
        <f t="shared" si="1"/>
        <v>3.2473224691020408</v>
      </c>
      <c r="O9" s="22">
        <v>0.2</v>
      </c>
      <c r="P9" s="23">
        <v>1.0249771485318379E-2</v>
      </c>
      <c r="Q9" s="23">
        <v>2.284196667471242E-2</v>
      </c>
      <c r="R9" s="20"/>
    </row>
    <row r="10" spans="1:18" x14ac:dyDescent="0.35">
      <c r="A10" s="52"/>
      <c r="B10" s="53"/>
      <c r="C10" s="3" t="s">
        <v>1</v>
      </c>
      <c r="D10" s="12">
        <f>AVERAGE(D7:D9)</f>
        <v>13</v>
      </c>
      <c r="E10" s="12">
        <f>AVERAGE(E7:E9)</f>
        <v>21.666666666666668</v>
      </c>
      <c r="F10" s="12">
        <f>AVERAGE(F7:F9)</f>
        <v>8.6666666666666661</v>
      </c>
      <c r="G10" s="21">
        <f>AVERAGE(G7:G9)</f>
        <v>8.5683256088692913E-2</v>
      </c>
      <c r="H10" s="21">
        <f>AVERAGE(H7:H9)</f>
        <v>8.602592939713487</v>
      </c>
      <c r="I10" s="21">
        <f>_xlfn.STDEV.S(G7:G9)</f>
        <v>2.442844808683713E-2</v>
      </c>
      <c r="J10" s="21">
        <f>_xlfn.STDEV.S(H7:H9)</f>
        <v>2.7246755186339979</v>
      </c>
      <c r="K10" s="24" t="s">
        <v>14</v>
      </c>
      <c r="L10" s="23">
        <v>1.3397892045382651E-2</v>
      </c>
      <c r="M10" s="23">
        <v>6.1575271381495968E-2</v>
      </c>
      <c r="N10" s="20">
        <f t="shared" si="1"/>
        <v>4.5958924861405199</v>
      </c>
      <c r="O10" s="24" t="s">
        <v>14</v>
      </c>
      <c r="P10" s="23">
        <v>1.0764337856297133E-3</v>
      </c>
      <c r="Q10" s="23">
        <v>3.0386407114567665E-2</v>
      </c>
      <c r="R10" s="20"/>
    </row>
    <row r="11" spans="1:18" x14ac:dyDescent="0.35">
      <c r="A11" s="52"/>
      <c r="B11" s="51">
        <v>0.1</v>
      </c>
      <c r="C11" s="3">
        <v>7</v>
      </c>
      <c r="D11" s="2">
        <v>15</v>
      </c>
      <c r="E11" s="2">
        <v>24</v>
      </c>
      <c r="F11" s="2">
        <f>E11-D11</f>
        <v>9</v>
      </c>
      <c r="G11" s="17">
        <f>(LN(E11) - LN(D11))/6</f>
        <v>7.8333938207622619E-2</v>
      </c>
      <c r="H11" s="17">
        <f>(LN(2))/G11</f>
        <v>8.8486190841416885</v>
      </c>
      <c r="I11" s="18"/>
      <c r="J11" s="18"/>
      <c r="R11" s="20"/>
    </row>
    <row r="12" spans="1:18" x14ac:dyDescent="0.35">
      <c r="A12" s="52"/>
      <c r="B12" s="52"/>
      <c r="C12" s="3">
        <v>8</v>
      </c>
      <c r="D12" s="2">
        <v>10</v>
      </c>
      <c r="E12" s="2">
        <v>12</v>
      </c>
      <c r="F12" s="2">
        <f>E12-D12</f>
        <v>2</v>
      </c>
      <c r="G12" s="17">
        <f>(LN(E12) - LN(D12))/6</f>
        <v>3.0386926132325742E-2</v>
      </c>
      <c r="H12" s="17">
        <f t="shared" ref="H12:H13" si="3">(LN(2))/G12</f>
        <v>22.810704101543603</v>
      </c>
      <c r="I12" s="18"/>
      <c r="J12" s="18"/>
      <c r="K12" s="25" t="s">
        <v>28</v>
      </c>
      <c r="O12" s="25" t="s">
        <v>28</v>
      </c>
    </row>
    <row r="13" spans="1:18" x14ac:dyDescent="0.35">
      <c r="A13" s="52"/>
      <c r="B13" s="52"/>
      <c r="C13" s="3">
        <v>9</v>
      </c>
      <c r="D13" s="2">
        <v>12</v>
      </c>
      <c r="E13" s="2">
        <v>13</v>
      </c>
      <c r="F13" s="2">
        <f>E13-D13</f>
        <v>1</v>
      </c>
      <c r="G13" s="17">
        <f>(LN(E13) - LN(D13))/6</f>
        <v>1.334045127892273E-2</v>
      </c>
      <c r="H13" s="17">
        <f t="shared" si="3"/>
        <v>51.958300815136923</v>
      </c>
      <c r="I13" s="18"/>
      <c r="J13" s="18"/>
      <c r="K13" s="12"/>
      <c r="L13" s="12" t="s">
        <v>24</v>
      </c>
      <c r="M13" s="12" t="s">
        <v>25</v>
      </c>
      <c r="O13" s="12"/>
      <c r="P13" s="12" t="s">
        <v>26</v>
      </c>
      <c r="Q13" s="12" t="s">
        <v>27</v>
      </c>
    </row>
    <row r="14" spans="1:18" x14ac:dyDescent="0.35">
      <c r="A14" s="52"/>
      <c r="B14" s="53"/>
      <c r="C14" s="3" t="s">
        <v>1</v>
      </c>
      <c r="D14" s="12">
        <f>AVERAGE(D11:D13)</f>
        <v>12.333333333333334</v>
      </c>
      <c r="E14" s="12">
        <f>AVERAGE(E11:E13)</f>
        <v>16.333333333333332</v>
      </c>
      <c r="F14" s="12">
        <f>AVERAGE(F11:F13)</f>
        <v>4</v>
      </c>
      <c r="G14" s="21">
        <f>AVERAGE(G11:G13)</f>
        <v>4.0687105206290368E-2</v>
      </c>
      <c r="H14" s="21">
        <f>AVERAGE(H11:H13)</f>
        <v>27.872541333607405</v>
      </c>
      <c r="I14" s="21">
        <f>_xlfn.STDEV.S(G11:G13)</f>
        <v>3.3698792300386297E-2</v>
      </c>
      <c r="J14" s="21">
        <f>_xlfn.STDEV.S(H11:H13)</f>
        <v>21.996086285061178</v>
      </c>
      <c r="K14" s="22">
        <v>0</v>
      </c>
      <c r="L14" s="12">
        <v>6.0445735577071913</v>
      </c>
      <c r="M14" s="12">
        <v>2.9380070291030695</v>
      </c>
      <c r="O14" s="22">
        <v>0</v>
      </c>
      <c r="P14" s="12">
        <v>2.5499335000881098</v>
      </c>
      <c r="Q14" s="12">
        <v>5.8673995694427487E-2</v>
      </c>
    </row>
    <row r="15" spans="1:18" x14ac:dyDescent="0.35">
      <c r="A15" s="52"/>
      <c r="B15" s="51">
        <v>0.2</v>
      </c>
      <c r="C15" s="3">
        <v>11</v>
      </c>
      <c r="D15" s="2">
        <v>10</v>
      </c>
      <c r="E15" s="2">
        <v>12</v>
      </c>
      <c r="F15" s="2">
        <f>E15-D15</f>
        <v>2</v>
      </c>
      <c r="G15" s="17">
        <f>(LN(E15) - LN(D15))/6</f>
        <v>3.0386926132325742E-2</v>
      </c>
      <c r="H15" s="17">
        <f t="shared" ref="H15:H16" si="4">(LN(2))/G15</f>
        <v>22.810704101543603</v>
      </c>
      <c r="I15" s="18"/>
      <c r="J15" s="18"/>
      <c r="K15" s="22">
        <v>0.04</v>
      </c>
      <c r="L15" s="12">
        <v>8.602592939713487</v>
      </c>
      <c r="M15" s="12">
        <v>5.1699601747310462</v>
      </c>
      <c r="O15" s="22">
        <v>0.04</v>
      </c>
      <c r="P15" s="12">
        <v>2.7246755186339979</v>
      </c>
      <c r="Q15" s="12">
        <v>1.0142167490115792</v>
      </c>
    </row>
    <row r="16" spans="1:18" x14ac:dyDescent="0.35">
      <c r="A16" s="52"/>
      <c r="B16" s="52"/>
      <c r="C16" s="3">
        <v>12</v>
      </c>
      <c r="D16" s="2">
        <v>11</v>
      </c>
      <c r="E16" s="2">
        <v>13</v>
      </c>
      <c r="F16" s="2">
        <f>E16-D16</f>
        <v>2</v>
      </c>
      <c r="G16" s="17">
        <f>(LN(E16) - LN(D16))/6</f>
        <v>2.784234744386101E-2</v>
      </c>
      <c r="H16" s="17">
        <f t="shared" si="4"/>
        <v>24.895428877092691</v>
      </c>
      <c r="I16" s="18"/>
      <c r="J16" s="18"/>
      <c r="K16" s="22">
        <v>0.1</v>
      </c>
      <c r="L16" s="12">
        <v>27.872541333607405</v>
      </c>
      <c r="M16" s="12">
        <v>8.5921236880049197</v>
      </c>
      <c r="O16" s="22">
        <v>0.1</v>
      </c>
      <c r="P16" s="12">
        <v>21.996086285061178</v>
      </c>
      <c r="Q16" s="12">
        <v>0.99218956790591317</v>
      </c>
    </row>
    <row r="17" spans="1:20" x14ac:dyDescent="0.35">
      <c r="A17" s="52"/>
      <c r="B17" s="52"/>
      <c r="C17" s="3">
        <v>10</v>
      </c>
      <c r="D17" s="2">
        <v>14</v>
      </c>
      <c r="E17" s="2">
        <v>15</v>
      </c>
      <c r="F17" s="2">
        <f>E17-D17</f>
        <v>1</v>
      </c>
      <c r="G17" s="17">
        <f>(LN(E17) - LN(D17))/6</f>
        <v>1.1498811914491943E-2</v>
      </c>
      <c r="H17" s="17">
        <f>(LN(2))/G17</f>
        <v>60.279895498279473</v>
      </c>
      <c r="I17" s="18"/>
      <c r="J17" s="18"/>
      <c r="K17" s="22">
        <v>0.2</v>
      </c>
      <c r="L17" s="12">
        <v>35.995342825638588</v>
      </c>
      <c r="M17" s="12">
        <v>9.7633895373906743</v>
      </c>
      <c r="O17" s="22">
        <v>0.2</v>
      </c>
      <c r="P17" s="12">
        <v>21.056855017550681</v>
      </c>
      <c r="Q17" s="12">
        <v>2.9173608451266153</v>
      </c>
    </row>
    <row r="18" spans="1:20" x14ac:dyDescent="0.35">
      <c r="A18" s="52"/>
      <c r="B18" s="53"/>
      <c r="C18" s="3" t="s">
        <v>1</v>
      </c>
      <c r="D18" s="12">
        <f>AVERAGE(D15:D17)</f>
        <v>11.666666666666666</v>
      </c>
      <c r="E18" s="12">
        <f>AVERAGE(E15:E17)</f>
        <v>13.333333333333334</v>
      </c>
      <c r="F18" s="12">
        <f>AVERAGE(F15:F17)</f>
        <v>1.6666666666666667</v>
      </c>
      <c r="G18" s="21">
        <f>AVERAGE(G15:G17)</f>
        <v>2.3242695163559562E-2</v>
      </c>
      <c r="H18" s="21">
        <f>AVERAGE(H15:H17)</f>
        <v>35.995342825638588</v>
      </c>
      <c r="I18" s="21">
        <f>_xlfn.STDEV.S(G15:G17)</f>
        <v>1.0249771485318379E-2</v>
      </c>
      <c r="J18" s="21">
        <f>_xlfn.STDEV.S(H15:H17)</f>
        <v>21.056855017550681</v>
      </c>
      <c r="K18" s="24" t="s">
        <v>14</v>
      </c>
      <c r="L18" s="12">
        <v>51.958181447640243</v>
      </c>
      <c r="M18" s="12">
        <v>13.793092344756284</v>
      </c>
      <c r="O18" s="24" t="s">
        <v>14</v>
      </c>
      <c r="P18" s="12">
        <v>4.1611183473891078</v>
      </c>
      <c r="Q18" s="12">
        <v>7.9870616542562338</v>
      </c>
    </row>
    <row r="19" spans="1:20" x14ac:dyDescent="0.35">
      <c r="A19" s="52"/>
      <c r="B19" s="54" t="s">
        <v>14</v>
      </c>
      <c r="C19" s="3">
        <v>13</v>
      </c>
      <c r="D19" s="2">
        <v>13</v>
      </c>
      <c r="E19" s="2">
        <v>14</v>
      </c>
      <c r="F19" s="2">
        <f>E19-D19</f>
        <v>1</v>
      </c>
      <c r="G19" s="17">
        <f>(LN(E19) - LN(D19))/6</f>
        <v>1.2351328692286945E-2</v>
      </c>
      <c r="H19" s="17">
        <f>(LN(2))/G19</f>
        <v>56.119240109996916</v>
      </c>
      <c r="I19" s="18"/>
      <c r="J19" s="18"/>
    </row>
    <row r="20" spans="1:20" x14ac:dyDescent="0.35">
      <c r="A20" s="52"/>
      <c r="B20" s="52"/>
      <c r="C20" s="3">
        <v>14</v>
      </c>
      <c r="D20" s="2">
        <v>11</v>
      </c>
      <c r="E20" s="2">
        <v>12</v>
      </c>
      <c r="F20" s="2">
        <f>E20-D20</f>
        <v>1</v>
      </c>
      <c r="G20" s="17">
        <f>(LN(E20) - LN(D20))/6</f>
        <v>1.450189616493828E-2</v>
      </c>
      <c r="H20" s="17">
        <f t="shared" ref="H20:H21" si="5">(LN(2))/G20</f>
        <v>47.797003417786868</v>
      </c>
      <c r="I20" s="18"/>
      <c r="J20" s="18"/>
    </row>
    <row r="21" spans="1:20" x14ac:dyDescent="0.35">
      <c r="A21" s="52"/>
      <c r="B21" s="52"/>
      <c r="C21" s="14">
        <v>15</v>
      </c>
      <c r="D21" s="2">
        <v>12</v>
      </c>
      <c r="E21" s="2">
        <v>13</v>
      </c>
      <c r="F21" s="2">
        <f>E21-D21</f>
        <v>1</v>
      </c>
      <c r="G21" s="17">
        <f>(LN(E21) - LN(D21))/6</f>
        <v>1.334045127892273E-2</v>
      </c>
      <c r="H21" s="17">
        <f t="shared" si="5"/>
        <v>51.958300815136923</v>
      </c>
      <c r="I21" s="18"/>
      <c r="J21" s="18"/>
    </row>
    <row r="22" spans="1:20" x14ac:dyDescent="0.35">
      <c r="A22" s="53"/>
      <c r="B22" s="53"/>
      <c r="C22" s="3" t="s">
        <v>1</v>
      </c>
      <c r="D22" s="12">
        <f>AVERAGE(D19:D21)</f>
        <v>12</v>
      </c>
      <c r="E22" s="12">
        <f>AVERAGE(E19:E21)</f>
        <v>13</v>
      </c>
      <c r="F22" s="12">
        <f>AVERAGE(F19:F21)</f>
        <v>1</v>
      </c>
      <c r="G22" s="21">
        <f>AVERAGE(G19:G21)</f>
        <v>1.3397892045382651E-2</v>
      </c>
      <c r="H22" s="21">
        <f>AVERAGE(H19:H21)</f>
        <v>51.958181447640243</v>
      </c>
      <c r="I22" s="21">
        <f>_xlfn.STDEV.S(G19:G21)</f>
        <v>1.0764337856297133E-3</v>
      </c>
      <c r="J22" s="21">
        <f>_xlfn.STDEV.S(H19:H21)</f>
        <v>4.1611183473891078</v>
      </c>
    </row>
    <row r="23" spans="1:20" x14ac:dyDescent="0.35">
      <c r="A23" s="50" t="s">
        <v>10</v>
      </c>
      <c r="B23" s="51">
        <v>0</v>
      </c>
      <c r="C23" s="2">
        <v>29</v>
      </c>
      <c r="D23" s="2">
        <v>15</v>
      </c>
      <c r="E23" s="2">
        <v>62</v>
      </c>
      <c r="F23" s="2">
        <f>E23-D23</f>
        <v>47</v>
      </c>
      <c r="G23" s="17">
        <f>(LN(E23) - LN(D23))/6</f>
        <v>0.23651403065714693</v>
      </c>
      <c r="H23" s="17">
        <f t="shared" ref="H23:H24" si="6">(LN(2))/G23</f>
        <v>2.9306810197858337</v>
      </c>
      <c r="I23" s="18"/>
      <c r="J23" s="18"/>
    </row>
    <row r="24" spans="1:20" x14ac:dyDescent="0.35">
      <c r="A24" s="50"/>
      <c r="B24" s="52"/>
      <c r="C24" s="2">
        <v>30</v>
      </c>
      <c r="D24" s="2">
        <v>13</v>
      </c>
      <c r="E24" s="2">
        <v>55</v>
      </c>
      <c r="F24" s="2">
        <f>E24-D24</f>
        <v>42</v>
      </c>
      <c r="G24" s="17">
        <f>(LN(E24) - LN(D24))/6</f>
        <v>0.24039730462848907</v>
      </c>
      <c r="H24" s="17">
        <f t="shared" si="6"/>
        <v>2.8833400675233762</v>
      </c>
      <c r="I24" s="18"/>
      <c r="J24" s="18"/>
    </row>
    <row r="25" spans="1:20" x14ac:dyDescent="0.35">
      <c r="A25" s="50"/>
      <c r="B25" s="52"/>
      <c r="C25" s="2">
        <v>28</v>
      </c>
      <c r="D25" s="2">
        <v>14</v>
      </c>
      <c r="E25" s="2">
        <v>56</v>
      </c>
      <c r="F25" s="2">
        <f>E25-D25</f>
        <v>42</v>
      </c>
      <c r="G25" s="17">
        <f>(LN(E25) - LN(D25))/6</f>
        <v>0.23104906018664853</v>
      </c>
      <c r="H25" s="17">
        <f>(LN(2))/G25</f>
        <v>2.9999999999999987</v>
      </c>
      <c r="I25" s="18"/>
      <c r="J25" s="18"/>
    </row>
    <row r="26" spans="1:20" x14ac:dyDescent="0.35">
      <c r="A26" s="50"/>
      <c r="B26" s="53"/>
      <c r="C26" s="3" t="s">
        <v>1</v>
      </c>
      <c r="D26" s="12">
        <f>AVERAGE(D23:D25)</f>
        <v>14</v>
      </c>
      <c r="E26" s="12">
        <f>AVERAGE(E23:E25)</f>
        <v>57.666666666666664</v>
      </c>
      <c r="F26" s="12">
        <f>AVERAGE(F23:F25)</f>
        <v>43.666666666666664</v>
      </c>
      <c r="G26" s="21">
        <f>AVERAGE(G23:G25)</f>
        <v>0.23598679849076151</v>
      </c>
      <c r="H26" s="21">
        <f>AVERAGE(H23:H25)</f>
        <v>2.9380070291030695</v>
      </c>
      <c r="I26" s="21">
        <f>_xlfn.STDEV.S(G23:G25)</f>
        <v>4.6963708173497383E-3</v>
      </c>
      <c r="J26" s="21">
        <f>_xlfn.STDEV.S(H23:H25)</f>
        <v>5.8673995694427487E-2</v>
      </c>
    </row>
    <row r="27" spans="1:20" x14ac:dyDescent="0.35">
      <c r="A27" s="50"/>
      <c r="B27" s="51">
        <v>0.04</v>
      </c>
      <c r="C27" s="2">
        <v>25</v>
      </c>
      <c r="D27" s="2">
        <v>13</v>
      </c>
      <c r="E27" s="2">
        <v>33</v>
      </c>
      <c r="F27" s="2">
        <f>E27-D27</f>
        <v>20</v>
      </c>
      <c r="G27" s="17">
        <f>(LN(E27) - LN(D27))/6</f>
        <v>0.15525970066749059</v>
      </c>
      <c r="H27" s="17">
        <f>(LN(2))/G27</f>
        <v>4.4644371822177646</v>
      </c>
      <c r="I27" s="18"/>
      <c r="J27" s="18"/>
    </row>
    <row r="28" spans="1:20" x14ac:dyDescent="0.35">
      <c r="A28" s="50"/>
      <c r="B28" s="52"/>
      <c r="C28" s="2">
        <v>26</v>
      </c>
      <c r="D28" s="2">
        <v>12</v>
      </c>
      <c r="E28" s="2">
        <v>29</v>
      </c>
      <c r="F28" s="2">
        <f>E28-D28</f>
        <v>17</v>
      </c>
      <c r="G28" s="17">
        <f>(LN(E28) - LN(D28))/6</f>
        <v>0.14706486336641231</v>
      </c>
      <c r="H28" s="17">
        <f t="shared" ref="H28:H29" si="7">(LN(2))/G28</f>
        <v>4.7132072521834676</v>
      </c>
      <c r="I28" s="18"/>
      <c r="J28" s="18"/>
      <c r="K28" s="26"/>
      <c r="L28" s="26"/>
    </row>
    <row r="29" spans="1:20" x14ac:dyDescent="0.35">
      <c r="A29" s="50"/>
      <c r="B29" s="52"/>
      <c r="C29" s="2">
        <v>27</v>
      </c>
      <c r="D29" s="2">
        <v>14</v>
      </c>
      <c r="E29" s="2">
        <v>27</v>
      </c>
      <c r="F29" s="2">
        <f>E29-D29</f>
        <v>13</v>
      </c>
      <c r="G29" s="17">
        <f>(LN(E29) - LN(D29))/6</f>
        <v>0.10946325606484512</v>
      </c>
      <c r="H29" s="17">
        <f t="shared" si="7"/>
        <v>6.3322360897919081</v>
      </c>
      <c r="I29" s="18"/>
      <c r="J29" s="18"/>
      <c r="K29" s="26"/>
      <c r="L29" s="26"/>
    </row>
    <row r="30" spans="1:20" x14ac:dyDescent="0.35">
      <c r="A30" s="50"/>
      <c r="B30" s="53"/>
      <c r="C30" s="3" t="s">
        <v>1</v>
      </c>
      <c r="D30" s="12">
        <f>AVERAGE(D27:D29)</f>
        <v>13</v>
      </c>
      <c r="E30" s="12">
        <f>AVERAGE(E27:E29)</f>
        <v>29.666666666666668</v>
      </c>
      <c r="F30" s="12">
        <f>AVERAGE(F27:F29)</f>
        <v>16.666666666666668</v>
      </c>
      <c r="G30" s="21">
        <f>AVERAGE(G27:G29)</f>
        <v>0.13726260669958268</v>
      </c>
      <c r="H30" s="21">
        <f>AVERAGE(H27:H29)</f>
        <v>5.1699601747310462</v>
      </c>
      <c r="I30" s="21">
        <f>_xlfn.STDEV.S(G27:G29)</f>
        <v>2.4421133499135418E-2</v>
      </c>
      <c r="J30" s="21">
        <f>_xlfn.STDEV.S(H27:H29)</f>
        <v>1.0142167490115792</v>
      </c>
      <c r="K30" s="26"/>
      <c r="L30" s="26"/>
    </row>
    <row r="31" spans="1:20" x14ac:dyDescent="0.35">
      <c r="A31" s="50"/>
      <c r="B31" s="51">
        <v>0.1</v>
      </c>
      <c r="C31" s="2">
        <v>22</v>
      </c>
      <c r="D31" s="2">
        <v>15</v>
      </c>
      <c r="E31" s="2">
        <v>25</v>
      </c>
      <c r="F31" s="2">
        <f>E31-D31</f>
        <v>10</v>
      </c>
      <c r="G31" s="17">
        <f>(LN(E31) - LN(D31))/6</f>
        <v>8.5137603960998412E-2</v>
      </c>
      <c r="H31" s="17">
        <f>(LN(2))/G31</f>
        <v>8.1414926931403482</v>
      </c>
      <c r="I31" s="18"/>
      <c r="J31" s="18"/>
      <c r="K31" s="26"/>
      <c r="L31" s="26"/>
    </row>
    <row r="32" spans="1:20" x14ac:dyDescent="0.35">
      <c r="A32" s="50"/>
      <c r="B32" s="52"/>
      <c r="C32" s="2">
        <v>23</v>
      </c>
      <c r="D32" s="2">
        <v>15</v>
      </c>
      <c r="E32" s="2">
        <v>23</v>
      </c>
      <c r="F32" s="2">
        <f>E32-D32</f>
        <v>8</v>
      </c>
      <c r="G32" s="17">
        <f>(LN(E32) - LN(D32))/6</f>
        <v>7.1240669137823273E-2</v>
      </c>
      <c r="H32" s="17">
        <f t="shared" ref="H32:H33" si="8">(LN(2))/G32</f>
        <v>9.7296556720848919</v>
      </c>
      <c r="I32" s="18"/>
      <c r="J32" s="18"/>
      <c r="K32" s="26"/>
      <c r="L32" s="26"/>
      <c r="S32" s="7"/>
      <c r="T32" s="20"/>
    </row>
    <row r="33" spans="1:19" x14ac:dyDescent="0.35">
      <c r="A33" s="50"/>
      <c r="B33" s="52"/>
      <c r="C33" s="2">
        <v>24</v>
      </c>
      <c r="D33" s="2">
        <v>13</v>
      </c>
      <c r="E33" s="2">
        <v>22</v>
      </c>
      <c r="F33" s="2">
        <f>E33-D33</f>
        <v>9</v>
      </c>
      <c r="G33" s="17">
        <f>(LN(E33) - LN(D33))/6</f>
        <v>8.7682182649463217E-2</v>
      </c>
      <c r="H33" s="17">
        <f t="shared" si="8"/>
        <v>7.9052226987895207</v>
      </c>
      <c r="I33" s="18"/>
      <c r="J33" s="18"/>
      <c r="K33" s="26"/>
      <c r="L33" s="26"/>
      <c r="S33" s="7"/>
    </row>
    <row r="34" spans="1:19" x14ac:dyDescent="0.35">
      <c r="A34" s="50"/>
      <c r="B34" s="53"/>
      <c r="C34" s="3" t="s">
        <v>1</v>
      </c>
      <c r="D34" s="12">
        <f>AVERAGE(D31:D33)</f>
        <v>14.333333333333334</v>
      </c>
      <c r="E34" s="12">
        <f>AVERAGE(E31:E33)</f>
        <v>23.333333333333332</v>
      </c>
      <c r="F34" s="12">
        <f>AVERAGE(F31:F33)</f>
        <v>9</v>
      </c>
      <c r="G34" s="21">
        <f>AVERAGE(G31:G33)</f>
        <v>8.1353485249428301E-2</v>
      </c>
      <c r="H34" s="21">
        <f>AVERAGE(H31:H33)</f>
        <v>8.5921236880049197</v>
      </c>
      <c r="I34" s="21">
        <f>_xlfn.STDEV.S(G31:G33)</f>
        <v>8.8498874261654301E-3</v>
      </c>
      <c r="J34" s="21">
        <f>_xlfn.STDEV.S(H31:H33)</f>
        <v>0.99218956790591317</v>
      </c>
      <c r="K34" s="26"/>
      <c r="L34" s="26"/>
      <c r="S34" s="7"/>
    </row>
    <row r="35" spans="1:19" x14ac:dyDescent="0.35">
      <c r="A35" s="50"/>
      <c r="B35" s="51">
        <v>0.2</v>
      </c>
      <c r="C35" s="2">
        <v>20</v>
      </c>
      <c r="D35" s="2">
        <v>11</v>
      </c>
      <c r="E35" s="2">
        <v>17</v>
      </c>
      <c r="F35" s="2">
        <f>E35-D35</f>
        <v>6</v>
      </c>
      <c r="G35" s="17">
        <f>(LN(E35) - LN(D35))/6</f>
        <v>7.2553011876307583E-2</v>
      </c>
      <c r="H35" s="17">
        <f>(LN(2))/G35</f>
        <v>9.5536651426912673</v>
      </c>
      <c r="I35" s="18"/>
      <c r="J35" s="18"/>
      <c r="K35" s="26"/>
      <c r="L35" s="26"/>
      <c r="S35" s="7"/>
    </row>
    <row r="36" spans="1:19" x14ac:dyDescent="0.35">
      <c r="A36" s="50"/>
      <c r="B36" s="52"/>
      <c r="C36" s="2">
        <v>21</v>
      </c>
      <c r="D36" s="2">
        <v>13</v>
      </c>
      <c r="E36" s="2">
        <v>18</v>
      </c>
      <c r="F36" s="2">
        <f>E36-D36</f>
        <v>5</v>
      </c>
      <c r="G36" s="17">
        <f>(LN(E36) - LN(D36))/6</f>
        <v>5.4237066739104632E-2</v>
      </c>
      <c r="H36" s="17">
        <f>(LN(2))/G36</f>
        <v>12.779953309314752</v>
      </c>
      <c r="I36" s="18"/>
      <c r="J36" s="18"/>
      <c r="K36" s="26"/>
      <c r="L36" s="26"/>
      <c r="S36" s="7"/>
    </row>
    <row r="37" spans="1:19" x14ac:dyDescent="0.35">
      <c r="A37" s="50"/>
      <c r="B37" s="52"/>
      <c r="C37" s="2">
        <v>19</v>
      </c>
      <c r="D37" s="2">
        <v>11</v>
      </c>
      <c r="E37" s="2">
        <v>20</v>
      </c>
      <c r="F37" s="2">
        <f>E37-D37</f>
        <v>9</v>
      </c>
      <c r="G37" s="17">
        <f>(LN(E37) - LN(D37))/6</f>
        <v>9.9639500125936697E-2</v>
      </c>
      <c r="H37" s="17">
        <f>(LN(2))/G37</f>
        <v>6.9565501601660014</v>
      </c>
      <c r="I37" s="18"/>
      <c r="J37" s="18"/>
      <c r="K37" s="26"/>
      <c r="L37" s="26"/>
      <c r="S37" s="7"/>
    </row>
    <row r="38" spans="1:19" x14ac:dyDescent="0.35">
      <c r="A38" s="50"/>
      <c r="B38" s="53"/>
      <c r="C38" s="3" t="s">
        <v>1</v>
      </c>
      <c r="D38" s="12">
        <f>AVERAGE(D35:D37)</f>
        <v>11.666666666666666</v>
      </c>
      <c r="E38" s="12">
        <f>AVERAGE(E35:E37)</f>
        <v>18.333333333333332</v>
      </c>
      <c r="F38" s="12">
        <f>AVERAGE(F35:F37)</f>
        <v>6.666666666666667</v>
      </c>
      <c r="G38" s="21">
        <f>AVERAGE(G35:G37)</f>
        <v>7.5476526247116302E-2</v>
      </c>
      <c r="H38" s="21">
        <f>AVERAGE(H35:H37)</f>
        <v>9.7633895373906743</v>
      </c>
      <c r="I38" s="21">
        <f>_xlfn.STDEV.S(G35:G37)</f>
        <v>2.284196667471242E-2</v>
      </c>
      <c r="J38" s="21">
        <f>_xlfn.STDEV.S(H35:H37)</f>
        <v>2.9173608451266153</v>
      </c>
      <c r="K38" s="26"/>
      <c r="L38" s="26"/>
    </row>
    <row r="39" spans="1:19" x14ac:dyDescent="0.35">
      <c r="A39" s="50"/>
      <c r="B39" s="54" t="s">
        <v>14</v>
      </c>
      <c r="C39" s="2">
        <v>16</v>
      </c>
      <c r="D39" s="2">
        <v>13</v>
      </c>
      <c r="E39" s="2">
        <v>19</v>
      </c>
      <c r="F39" s="2">
        <f>E39-D39</f>
        <v>6</v>
      </c>
      <c r="G39" s="17">
        <f>(LN(E39) - LN(D39))/6</f>
        <v>6.3248270284150587E-2</v>
      </c>
      <c r="H39" s="17">
        <f t="shared" ref="H39:H41" si="9">(LN(2))/G39</f>
        <v>10.959148407472597</v>
      </c>
      <c r="I39" s="18"/>
      <c r="J39" s="18"/>
      <c r="K39" s="26"/>
      <c r="L39" s="26"/>
    </row>
    <row r="40" spans="1:19" x14ac:dyDescent="0.35">
      <c r="A40" s="50"/>
      <c r="B40" s="52"/>
      <c r="C40" s="2">
        <v>18</v>
      </c>
      <c r="D40" s="2">
        <v>11</v>
      </c>
      <c r="E40" s="2">
        <v>19</v>
      </c>
      <c r="F40" s="2">
        <f>E40-D40</f>
        <v>8</v>
      </c>
      <c r="G40" s="17">
        <f>(LN(E40) - LN(D40))/6</f>
        <v>9.1090617728011594E-2</v>
      </c>
      <c r="H40" s="17">
        <f>(LN(2))/G40</f>
        <v>7.60942452525265</v>
      </c>
      <c r="I40" s="18"/>
      <c r="J40" s="18"/>
      <c r="K40" s="26"/>
      <c r="L40" s="26"/>
    </row>
    <row r="41" spans="1:19" x14ac:dyDescent="0.35">
      <c r="A41" s="50"/>
      <c r="B41" s="52"/>
      <c r="C41" s="2">
        <v>17</v>
      </c>
      <c r="D41" s="2">
        <v>15</v>
      </c>
      <c r="E41" s="2">
        <v>18</v>
      </c>
      <c r="F41" s="2">
        <f>E41-D41</f>
        <v>3</v>
      </c>
      <c r="G41" s="17">
        <f>(LN(E41) - LN(D41))/6</f>
        <v>3.0386926132325742E-2</v>
      </c>
      <c r="H41" s="17">
        <f t="shared" si="9"/>
        <v>22.810704101543603</v>
      </c>
      <c r="I41" s="18"/>
      <c r="J41" s="18"/>
      <c r="K41" s="26"/>
      <c r="L41" s="26"/>
    </row>
    <row r="42" spans="1:19" x14ac:dyDescent="0.35">
      <c r="A42" s="50"/>
      <c r="B42" s="53"/>
      <c r="C42" s="3" t="s">
        <v>1</v>
      </c>
      <c r="D42" s="12">
        <f>AVERAGE(D39:D41)</f>
        <v>13</v>
      </c>
      <c r="E42" s="12">
        <f>AVERAGE(E39:E41)</f>
        <v>18.666666666666668</v>
      </c>
      <c r="F42" s="12">
        <f>AVERAGE(F39:F41)</f>
        <v>5.666666666666667</v>
      </c>
      <c r="G42" s="21">
        <f>AVERAGE(G39:G41)</f>
        <v>6.1575271381495968E-2</v>
      </c>
      <c r="H42" s="21">
        <f>AVERAGE(H39:H41)</f>
        <v>13.793092344756284</v>
      </c>
      <c r="I42" s="21">
        <f>_xlfn.STDEV.S(G39:G41)</f>
        <v>3.0386407114567665E-2</v>
      </c>
      <c r="J42" s="21">
        <f>_xlfn.STDEV.S(H39:H41)</f>
        <v>7.9870616542562338</v>
      </c>
      <c r="K42" s="26"/>
      <c r="L42" s="26"/>
    </row>
    <row r="43" spans="1:19" x14ac:dyDescent="0.35">
      <c r="K43" s="26"/>
      <c r="L43" s="26"/>
    </row>
    <row r="44" spans="1:19" x14ac:dyDescent="0.35">
      <c r="K44" s="26"/>
      <c r="L44" s="26"/>
    </row>
    <row r="45" spans="1:19" x14ac:dyDescent="0.35">
      <c r="K45" s="26"/>
      <c r="L45" s="26"/>
    </row>
    <row r="46" spans="1:19" x14ac:dyDescent="0.35">
      <c r="K46" s="26"/>
      <c r="L46" s="26"/>
    </row>
    <row r="47" spans="1:19" x14ac:dyDescent="0.35">
      <c r="K47" s="26"/>
      <c r="L47" s="26"/>
    </row>
  </sheetData>
  <mergeCells count="16">
    <mergeCell ref="B1:B2"/>
    <mergeCell ref="C1:C2"/>
    <mergeCell ref="D1:E1"/>
    <mergeCell ref="F1:F2"/>
    <mergeCell ref="A3:A22"/>
    <mergeCell ref="B3:B6"/>
    <mergeCell ref="B7:B10"/>
    <mergeCell ref="B11:B14"/>
    <mergeCell ref="B15:B18"/>
    <mergeCell ref="B19:B22"/>
    <mergeCell ref="A23:A42"/>
    <mergeCell ref="B23:B26"/>
    <mergeCell ref="B27:B30"/>
    <mergeCell ref="B31:B34"/>
    <mergeCell ref="B35:B38"/>
    <mergeCell ref="B39:B42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43410-6231-4064-826F-AFA9C3AEA1C7}">
  <dimension ref="A1:AD43"/>
  <sheetViews>
    <sheetView tabSelected="1" topLeftCell="X8" zoomScale="57" zoomScaleNormal="57" workbookViewId="0">
      <selection activeCell="AN37" sqref="AN37"/>
    </sheetView>
  </sheetViews>
  <sheetFormatPr defaultRowHeight="14.5" x14ac:dyDescent="0.35"/>
  <cols>
    <col min="3" max="3" width="11.08984375" bestFit="1" customWidth="1"/>
    <col min="13" max="13" width="11.453125" bestFit="1" customWidth="1"/>
    <col min="14" max="14" width="11.08984375" bestFit="1" customWidth="1"/>
    <col min="23" max="23" width="14.7265625" bestFit="1" customWidth="1"/>
  </cols>
  <sheetData>
    <row r="1" spans="1:30" x14ac:dyDescent="0.35">
      <c r="A1" s="1"/>
      <c r="B1" s="50" t="s">
        <v>12</v>
      </c>
      <c r="C1" s="55" t="s">
        <v>13</v>
      </c>
      <c r="D1" s="57" t="s">
        <v>0</v>
      </c>
      <c r="E1" s="60"/>
      <c r="F1" s="60"/>
      <c r="G1" s="60"/>
      <c r="H1" s="60"/>
      <c r="I1" s="60"/>
      <c r="J1" s="58"/>
      <c r="K1" s="4"/>
      <c r="L1" s="1"/>
      <c r="M1" s="50" t="s">
        <v>12</v>
      </c>
      <c r="N1" s="55" t="s">
        <v>13</v>
      </c>
      <c r="O1" s="57" t="s">
        <v>0</v>
      </c>
      <c r="P1" s="60"/>
      <c r="Q1" s="60"/>
      <c r="R1" s="60"/>
      <c r="S1" s="60"/>
      <c r="T1" s="60"/>
      <c r="U1" s="58"/>
    </row>
    <row r="2" spans="1:30" x14ac:dyDescent="0.35">
      <c r="A2" s="5"/>
      <c r="B2" s="50"/>
      <c r="C2" s="56"/>
      <c r="D2" s="2">
        <v>1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5"/>
      <c r="L2" s="5"/>
      <c r="M2" s="50"/>
      <c r="N2" s="56"/>
      <c r="O2" s="2">
        <v>1</v>
      </c>
      <c r="P2" s="2">
        <v>2</v>
      </c>
      <c r="Q2" s="2">
        <v>3</v>
      </c>
      <c r="R2" s="2">
        <v>4</v>
      </c>
      <c r="S2" s="2">
        <v>5</v>
      </c>
      <c r="T2" s="2">
        <v>6</v>
      </c>
      <c r="U2" s="2">
        <v>7</v>
      </c>
      <c r="W2" t="s">
        <v>1</v>
      </c>
    </row>
    <row r="3" spans="1:30" x14ac:dyDescent="0.35">
      <c r="A3" s="54" t="s">
        <v>2</v>
      </c>
      <c r="B3" s="51">
        <v>0</v>
      </c>
      <c r="C3" s="3">
        <v>1</v>
      </c>
      <c r="D3" s="2">
        <v>13</v>
      </c>
      <c r="E3" s="2">
        <v>18</v>
      </c>
      <c r="F3" s="2">
        <v>19</v>
      </c>
      <c r="G3" s="2">
        <v>23</v>
      </c>
      <c r="H3" s="2">
        <v>25</v>
      </c>
      <c r="I3" s="2">
        <v>26</v>
      </c>
      <c r="J3" s="2">
        <v>28</v>
      </c>
      <c r="K3" s="6"/>
      <c r="L3" s="54" t="s">
        <v>2</v>
      </c>
      <c r="M3" s="51">
        <v>0</v>
      </c>
      <c r="N3" s="3">
        <v>1</v>
      </c>
      <c r="O3" s="2">
        <v>13</v>
      </c>
      <c r="P3" s="2">
        <v>18</v>
      </c>
      <c r="Q3" s="2">
        <v>19</v>
      </c>
      <c r="R3" s="2">
        <v>23</v>
      </c>
      <c r="S3" s="2">
        <v>25</v>
      </c>
      <c r="T3" s="2">
        <v>26</v>
      </c>
      <c r="U3" s="2">
        <v>28</v>
      </c>
      <c r="W3" t="s">
        <v>4</v>
      </c>
      <c r="X3" s="7">
        <v>1</v>
      </c>
      <c r="Y3" s="7">
        <v>2</v>
      </c>
      <c r="Z3" s="7">
        <v>3</v>
      </c>
      <c r="AA3" s="7">
        <v>4</v>
      </c>
      <c r="AB3" s="7">
        <v>5</v>
      </c>
      <c r="AC3" s="7">
        <v>6</v>
      </c>
      <c r="AD3" s="7">
        <v>7</v>
      </c>
    </row>
    <row r="4" spans="1:30" x14ac:dyDescent="0.35">
      <c r="A4" s="52"/>
      <c r="B4" s="52"/>
      <c r="C4" s="3">
        <v>2</v>
      </c>
      <c r="D4" s="2">
        <v>15</v>
      </c>
      <c r="E4" s="2">
        <v>16</v>
      </c>
      <c r="F4" s="2">
        <v>16</v>
      </c>
      <c r="G4" s="2">
        <v>18</v>
      </c>
      <c r="H4" s="2">
        <v>19</v>
      </c>
      <c r="I4" s="2">
        <v>20</v>
      </c>
      <c r="J4" s="2">
        <v>24</v>
      </c>
      <c r="K4" s="8"/>
      <c r="L4" s="52"/>
      <c r="M4" s="52"/>
      <c r="N4" s="3">
        <v>2</v>
      </c>
      <c r="O4" s="2">
        <v>15</v>
      </c>
      <c r="P4" s="2">
        <v>16</v>
      </c>
      <c r="Q4" s="2">
        <v>16</v>
      </c>
      <c r="R4" s="2">
        <v>18</v>
      </c>
      <c r="S4" s="2">
        <v>19</v>
      </c>
      <c r="T4" s="2">
        <v>20</v>
      </c>
      <c r="U4" s="2">
        <v>24</v>
      </c>
      <c r="W4" s="9">
        <v>0</v>
      </c>
      <c r="X4" s="10">
        <f t="shared" ref="X4:AD4" si="0">D6</f>
        <v>13.666666666666666</v>
      </c>
      <c r="Y4" s="10">
        <f>E6</f>
        <v>16</v>
      </c>
      <c r="Z4" s="10">
        <f t="shared" si="0"/>
        <v>17</v>
      </c>
      <c r="AA4" s="10">
        <f t="shared" si="0"/>
        <v>24</v>
      </c>
      <c r="AB4" s="10">
        <f t="shared" si="0"/>
        <v>26.333333333333332</v>
      </c>
      <c r="AC4" s="10">
        <f t="shared" si="0"/>
        <v>28</v>
      </c>
      <c r="AD4" s="10">
        <f t="shared" si="0"/>
        <v>32</v>
      </c>
    </row>
    <row r="5" spans="1:30" x14ac:dyDescent="0.35">
      <c r="A5" s="52"/>
      <c r="B5" s="52"/>
      <c r="C5" s="3">
        <v>3</v>
      </c>
      <c r="D5" s="2">
        <v>13</v>
      </c>
      <c r="E5" s="2">
        <v>14</v>
      </c>
      <c r="F5" s="2">
        <v>16</v>
      </c>
      <c r="G5" s="2">
        <v>31</v>
      </c>
      <c r="H5" s="2">
        <v>35</v>
      </c>
      <c r="I5" s="2">
        <v>38</v>
      </c>
      <c r="J5" s="2">
        <v>44</v>
      </c>
      <c r="K5" s="8"/>
      <c r="L5" s="52"/>
      <c r="M5" s="52"/>
      <c r="N5" s="3">
        <v>3</v>
      </c>
      <c r="O5" s="2">
        <v>13</v>
      </c>
      <c r="P5" s="2">
        <v>14</v>
      </c>
      <c r="Q5" s="2">
        <v>16</v>
      </c>
      <c r="R5" s="2">
        <v>31</v>
      </c>
      <c r="S5" s="2">
        <v>35</v>
      </c>
      <c r="T5" s="2">
        <v>38</v>
      </c>
      <c r="U5" s="2">
        <v>44</v>
      </c>
      <c r="W5" s="11">
        <v>0.04</v>
      </c>
      <c r="X5" s="10">
        <f>D10</f>
        <v>13</v>
      </c>
      <c r="Y5" s="10">
        <f t="shared" ref="Y5:AD5" si="1">E10</f>
        <v>13</v>
      </c>
      <c r="Z5" s="10">
        <f t="shared" si="1"/>
        <v>13</v>
      </c>
      <c r="AA5" s="10">
        <f t="shared" si="1"/>
        <v>14.333333333333334</v>
      </c>
      <c r="AB5" s="10">
        <f t="shared" si="1"/>
        <v>14.666666666666666</v>
      </c>
      <c r="AC5" s="10">
        <f t="shared" si="1"/>
        <v>19</v>
      </c>
      <c r="AD5" s="10">
        <f t="shared" si="1"/>
        <v>21.666666666666668</v>
      </c>
    </row>
    <row r="6" spans="1:30" x14ac:dyDescent="0.35">
      <c r="A6" s="52"/>
      <c r="B6" s="53"/>
      <c r="C6" s="3" t="s">
        <v>1</v>
      </c>
      <c r="D6" s="12">
        <f>AVERAGE(D3:D5)</f>
        <v>13.666666666666666</v>
      </c>
      <c r="E6" s="12">
        <f t="shared" ref="E6:I6" si="2">AVERAGE(E3:E5)</f>
        <v>16</v>
      </c>
      <c r="F6" s="12">
        <f t="shared" si="2"/>
        <v>17</v>
      </c>
      <c r="G6" s="12">
        <f t="shared" si="2"/>
        <v>24</v>
      </c>
      <c r="H6" s="12">
        <f t="shared" si="2"/>
        <v>26.333333333333332</v>
      </c>
      <c r="I6" s="12">
        <f t="shared" si="2"/>
        <v>28</v>
      </c>
      <c r="J6" s="12">
        <f>AVERAGE(J3:J5)</f>
        <v>32</v>
      </c>
      <c r="K6" s="13"/>
      <c r="L6" s="52"/>
      <c r="M6" s="53"/>
      <c r="N6" s="3" t="s">
        <v>5</v>
      </c>
      <c r="O6" s="12">
        <f>_xlfn.STDEV.S(O3:O5)</f>
        <v>1.1547005383792517</v>
      </c>
      <c r="P6" s="12">
        <f t="shared" ref="P6:U6" si="3">_xlfn.STDEV.S(P3:P5)</f>
        <v>2</v>
      </c>
      <c r="Q6" s="12">
        <f t="shared" si="3"/>
        <v>1.7320508075688772</v>
      </c>
      <c r="R6" s="12">
        <f t="shared" si="3"/>
        <v>6.5574385243020004</v>
      </c>
      <c r="S6" s="12">
        <f t="shared" si="3"/>
        <v>8.0829037686547558</v>
      </c>
      <c r="T6" s="12">
        <f t="shared" si="3"/>
        <v>9.1651513899116797</v>
      </c>
      <c r="U6" s="12">
        <f t="shared" si="3"/>
        <v>10.583005244258363</v>
      </c>
      <c r="W6" s="11">
        <v>0.1</v>
      </c>
      <c r="X6" s="10">
        <f t="shared" ref="X6:AD6" si="4">D14</f>
        <v>12.333333333333334</v>
      </c>
      <c r="Y6" s="10">
        <f t="shared" si="4"/>
        <v>13.666666666666666</v>
      </c>
      <c r="Z6" s="10">
        <f t="shared" si="4"/>
        <v>13.666666666666666</v>
      </c>
      <c r="AA6" s="10">
        <f t="shared" si="4"/>
        <v>15</v>
      </c>
      <c r="AB6" s="10">
        <f t="shared" si="4"/>
        <v>15.666666666666666</v>
      </c>
      <c r="AC6" s="10">
        <f t="shared" si="4"/>
        <v>16</v>
      </c>
      <c r="AD6" s="10">
        <f t="shared" si="4"/>
        <v>16.333333333333332</v>
      </c>
    </row>
    <row r="7" spans="1:30" x14ac:dyDescent="0.35">
      <c r="A7" s="52"/>
      <c r="B7" s="51">
        <v>0.04</v>
      </c>
      <c r="C7" s="3">
        <v>4</v>
      </c>
      <c r="D7" s="2">
        <v>14</v>
      </c>
      <c r="E7" s="2">
        <v>14</v>
      </c>
      <c r="F7" s="2">
        <v>14</v>
      </c>
      <c r="G7" s="2">
        <v>16</v>
      </c>
      <c r="H7" s="2">
        <v>16</v>
      </c>
      <c r="I7" s="2">
        <v>20</v>
      </c>
      <c r="J7" s="2">
        <v>24</v>
      </c>
      <c r="K7" s="8"/>
      <c r="L7" s="52"/>
      <c r="M7" s="51">
        <v>0.04</v>
      </c>
      <c r="N7" s="3">
        <v>4</v>
      </c>
      <c r="O7" s="2">
        <v>14</v>
      </c>
      <c r="P7" s="2">
        <v>14</v>
      </c>
      <c r="Q7" s="2">
        <v>14</v>
      </c>
      <c r="R7" s="2">
        <v>16</v>
      </c>
      <c r="S7" s="2">
        <v>16</v>
      </c>
      <c r="T7" s="2">
        <v>20</v>
      </c>
      <c r="U7" s="2">
        <v>24</v>
      </c>
      <c r="W7" s="11">
        <v>0.2</v>
      </c>
      <c r="X7" s="10">
        <f t="shared" ref="X7:AD7" si="5">D18</f>
        <v>11.666666666666666</v>
      </c>
      <c r="Y7" s="10">
        <f t="shared" si="5"/>
        <v>12.666666666666666</v>
      </c>
      <c r="Z7" s="10">
        <f t="shared" si="5"/>
        <v>13</v>
      </c>
      <c r="AA7" s="10">
        <f t="shared" si="5"/>
        <v>13</v>
      </c>
      <c r="AB7" s="10">
        <f t="shared" si="5"/>
        <v>13</v>
      </c>
      <c r="AC7" s="10">
        <f t="shared" si="5"/>
        <v>13.333333333333334</v>
      </c>
      <c r="AD7" s="10">
        <f t="shared" si="5"/>
        <v>13.333333333333334</v>
      </c>
    </row>
    <row r="8" spans="1:30" x14ac:dyDescent="0.35">
      <c r="A8" s="52"/>
      <c r="B8" s="52"/>
      <c r="C8" s="3">
        <v>5</v>
      </c>
      <c r="D8" s="2">
        <v>11</v>
      </c>
      <c r="E8" s="2">
        <v>12</v>
      </c>
      <c r="F8" s="2">
        <v>12</v>
      </c>
      <c r="G8" s="2">
        <v>13</v>
      </c>
      <c r="H8" s="2">
        <v>14</v>
      </c>
      <c r="I8" s="2">
        <v>20</v>
      </c>
      <c r="J8" s="2">
        <v>21</v>
      </c>
      <c r="K8" s="8"/>
      <c r="L8" s="52"/>
      <c r="M8" s="52"/>
      <c r="N8" s="3">
        <v>5</v>
      </c>
      <c r="O8" s="2">
        <v>11</v>
      </c>
      <c r="P8" s="2">
        <v>12</v>
      </c>
      <c r="Q8" s="2">
        <v>12</v>
      </c>
      <c r="R8" s="2">
        <v>13</v>
      </c>
      <c r="S8" s="2">
        <v>14</v>
      </c>
      <c r="T8" s="2">
        <v>20</v>
      </c>
      <c r="U8" s="2">
        <v>21</v>
      </c>
      <c r="W8" s="11" t="s">
        <v>6</v>
      </c>
      <c r="X8" s="10">
        <f t="shared" ref="X8:AD8" si="6">D22</f>
        <v>12</v>
      </c>
      <c r="Y8" s="10">
        <f t="shared" si="6"/>
        <v>13</v>
      </c>
      <c r="Z8" s="10">
        <f t="shared" si="6"/>
        <v>13</v>
      </c>
      <c r="AA8" s="10">
        <f t="shared" si="6"/>
        <v>13</v>
      </c>
      <c r="AB8" s="10">
        <f t="shared" si="6"/>
        <v>13</v>
      </c>
      <c r="AC8" s="10">
        <f t="shared" si="6"/>
        <v>13</v>
      </c>
      <c r="AD8" s="10">
        <f t="shared" si="6"/>
        <v>13</v>
      </c>
    </row>
    <row r="9" spans="1:30" x14ac:dyDescent="0.35">
      <c r="A9" s="52"/>
      <c r="B9" s="52"/>
      <c r="C9" s="3">
        <v>6</v>
      </c>
      <c r="D9" s="2">
        <v>14</v>
      </c>
      <c r="E9" s="2">
        <v>13</v>
      </c>
      <c r="F9" s="2">
        <v>13</v>
      </c>
      <c r="G9" s="2">
        <v>14</v>
      </c>
      <c r="H9" s="2">
        <v>14</v>
      </c>
      <c r="I9" s="2">
        <v>17</v>
      </c>
      <c r="J9" s="2">
        <v>20</v>
      </c>
      <c r="K9" s="8"/>
      <c r="L9" s="52"/>
      <c r="M9" s="52"/>
      <c r="N9" s="3">
        <v>6</v>
      </c>
      <c r="O9" s="2">
        <v>14</v>
      </c>
      <c r="P9" s="2">
        <v>13</v>
      </c>
      <c r="Q9" s="2">
        <v>13</v>
      </c>
      <c r="R9" s="2">
        <v>14</v>
      </c>
      <c r="S9" s="2">
        <v>14</v>
      </c>
      <c r="T9" s="2">
        <v>17</v>
      </c>
      <c r="U9" s="2">
        <v>20</v>
      </c>
      <c r="W9" t="s">
        <v>7</v>
      </c>
    </row>
    <row r="10" spans="1:30" x14ac:dyDescent="0.35">
      <c r="A10" s="52"/>
      <c r="B10" s="53"/>
      <c r="C10" s="3" t="s">
        <v>1</v>
      </c>
      <c r="D10" s="12">
        <f>AVERAGE(D7:D9)</f>
        <v>13</v>
      </c>
      <c r="E10" s="12">
        <f t="shared" ref="E10:I10" si="7">AVERAGE(E7:E9)</f>
        <v>13</v>
      </c>
      <c r="F10" s="12">
        <f t="shared" si="7"/>
        <v>13</v>
      </c>
      <c r="G10" s="12">
        <f t="shared" si="7"/>
        <v>14.333333333333334</v>
      </c>
      <c r="H10" s="12">
        <f t="shared" si="7"/>
        <v>14.666666666666666</v>
      </c>
      <c r="I10" s="12">
        <f t="shared" si="7"/>
        <v>19</v>
      </c>
      <c r="J10" s="12">
        <f>AVERAGE(J7:J9)</f>
        <v>21.666666666666668</v>
      </c>
      <c r="K10" s="13"/>
      <c r="L10" s="52"/>
      <c r="M10" s="53"/>
      <c r="N10" s="3" t="s">
        <v>5</v>
      </c>
      <c r="O10" s="12">
        <f>_xlfn.STDEV.S(O7:O9)</f>
        <v>1.7320508075688772</v>
      </c>
      <c r="P10" s="12">
        <f t="shared" ref="P10:U10" si="8">_xlfn.STDEV.S(P7:P9)</f>
        <v>1</v>
      </c>
      <c r="Q10" s="12">
        <f t="shared" si="8"/>
        <v>1</v>
      </c>
      <c r="R10" s="12">
        <f t="shared" si="8"/>
        <v>1.5275252316519468</v>
      </c>
      <c r="S10" s="12">
        <f t="shared" si="8"/>
        <v>1.1547005383792517</v>
      </c>
      <c r="T10" s="12">
        <f t="shared" si="8"/>
        <v>1.7320508075688772</v>
      </c>
      <c r="U10" s="12">
        <f t="shared" si="8"/>
        <v>2.0816659994661331</v>
      </c>
      <c r="W10" t="s">
        <v>4</v>
      </c>
      <c r="X10" s="7">
        <v>1</v>
      </c>
      <c r="Y10" s="7">
        <v>2</v>
      </c>
      <c r="Z10" s="7">
        <v>3</v>
      </c>
      <c r="AA10" s="7">
        <v>4</v>
      </c>
      <c r="AB10" s="7">
        <v>5</v>
      </c>
      <c r="AC10" s="7">
        <v>6</v>
      </c>
      <c r="AD10" s="7">
        <v>7</v>
      </c>
    </row>
    <row r="11" spans="1:30" x14ac:dyDescent="0.35">
      <c r="A11" s="52"/>
      <c r="B11" s="51">
        <v>0.1</v>
      </c>
      <c r="C11" s="3">
        <v>7</v>
      </c>
      <c r="D11" s="2">
        <v>15</v>
      </c>
      <c r="E11" s="2">
        <v>18</v>
      </c>
      <c r="F11" s="2">
        <v>18</v>
      </c>
      <c r="G11" s="2">
        <v>22</v>
      </c>
      <c r="H11" s="2">
        <v>23</v>
      </c>
      <c r="I11" s="2">
        <v>23</v>
      </c>
      <c r="J11" s="2">
        <v>24</v>
      </c>
      <c r="K11" s="8"/>
      <c r="L11" s="52"/>
      <c r="M11" s="51">
        <v>0.1</v>
      </c>
      <c r="N11" s="3">
        <v>7</v>
      </c>
      <c r="O11" s="2">
        <v>15</v>
      </c>
      <c r="P11" s="2">
        <v>18</v>
      </c>
      <c r="Q11" s="2">
        <v>18</v>
      </c>
      <c r="R11" s="2">
        <v>22</v>
      </c>
      <c r="S11" s="2">
        <v>23</v>
      </c>
      <c r="T11" s="2">
        <v>23</v>
      </c>
      <c r="U11" s="2">
        <v>24</v>
      </c>
      <c r="W11" s="9">
        <v>0</v>
      </c>
      <c r="X11" s="10">
        <f>O6</f>
        <v>1.1547005383792517</v>
      </c>
      <c r="Y11" s="10">
        <f t="shared" ref="Y11:AD11" si="9">P6</f>
        <v>2</v>
      </c>
      <c r="Z11" s="10">
        <f t="shared" si="9"/>
        <v>1.7320508075688772</v>
      </c>
      <c r="AA11" s="10">
        <f t="shared" si="9"/>
        <v>6.5574385243020004</v>
      </c>
      <c r="AB11" s="10">
        <f t="shared" si="9"/>
        <v>8.0829037686547558</v>
      </c>
      <c r="AC11" s="10">
        <f t="shared" si="9"/>
        <v>9.1651513899116797</v>
      </c>
      <c r="AD11" s="10">
        <f t="shared" si="9"/>
        <v>10.583005244258363</v>
      </c>
    </row>
    <row r="12" spans="1:30" x14ac:dyDescent="0.35">
      <c r="A12" s="52"/>
      <c r="B12" s="52"/>
      <c r="C12" s="3">
        <v>8</v>
      </c>
      <c r="D12" s="2">
        <v>10</v>
      </c>
      <c r="E12" s="2">
        <v>11</v>
      </c>
      <c r="F12" s="2">
        <v>11</v>
      </c>
      <c r="G12" s="2">
        <v>11</v>
      </c>
      <c r="H12" s="2">
        <v>12</v>
      </c>
      <c r="I12" s="2">
        <v>12</v>
      </c>
      <c r="J12" s="2">
        <v>12</v>
      </c>
      <c r="K12" s="8"/>
      <c r="L12" s="52"/>
      <c r="M12" s="52"/>
      <c r="N12" s="3">
        <v>8</v>
      </c>
      <c r="O12" s="2">
        <v>10</v>
      </c>
      <c r="P12" s="2">
        <v>11</v>
      </c>
      <c r="Q12" s="2">
        <v>11</v>
      </c>
      <c r="R12" s="2">
        <v>11</v>
      </c>
      <c r="S12" s="2">
        <v>12</v>
      </c>
      <c r="T12" s="2">
        <v>12</v>
      </c>
      <c r="U12" s="2">
        <v>12</v>
      </c>
      <c r="W12" s="11">
        <v>0.04</v>
      </c>
      <c r="X12" s="10">
        <f>O10</f>
        <v>1.7320508075688772</v>
      </c>
      <c r="Y12" s="10">
        <f t="shared" ref="Y12:AD12" si="10">P10</f>
        <v>1</v>
      </c>
      <c r="Z12" s="10">
        <f t="shared" si="10"/>
        <v>1</v>
      </c>
      <c r="AA12" s="10">
        <f t="shared" si="10"/>
        <v>1.5275252316519468</v>
      </c>
      <c r="AB12" s="10">
        <f t="shared" si="10"/>
        <v>1.1547005383792517</v>
      </c>
      <c r="AC12" s="10">
        <f t="shared" si="10"/>
        <v>1.7320508075688772</v>
      </c>
      <c r="AD12" s="10">
        <f t="shared" si="10"/>
        <v>2.0816659994661331</v>
      </c>
    </row>
    <row r="13" spans="1:30" x14ac:dyDescent="0.35">
      <c r="A13" s="52"/>
      <c r="B13" s="52"/>
      <c r="C13" s="3">
        <v>9</v>
      </c>
      <c r="D13" s="2">
        <v>12</v>
      </c>
      <c r="E13" s="2">
        <v>12</v>
      </c>
      <c r="F13" s="2">
        <v>12</v>
      </c>
      <c r="G13" s="2">
        <v>12</v>
      </c>
      <c r="H13" s="2">
        <v>12</v>
      </c>
      <c r="I13" s="2">
        <v>13</v>
      </c>
      <c r="J13" s="2">
        <v>13</v>
      </c>
      <c r="K13" s="8"/>
      <c r="L13" s="52"/>
      <c r="M13" s="52"/>
      <c r="N13" s="3">
        <v>9</v>
      </c>
      <c r="O13" s="2">
        <v>12</v>
      </c>
      <c r="P13" s="2">
        <v>12</v>
      </c>
      <c r="Q13" s="2">
        <v>12</v>
      </c>
      <c r="R13" s="2">
        <v>12</v>
      </c>
      <c r="S13" s="2">
        <v>12</v>
      </c>
      <c r="T13" s="2">
        <v>13</v>
      </c>
      <c r="U13" s="2">
        <v>13</v>
      </c>
      <c r="W13" s="11">
        <v>0.1</v>
      </c>
      <c r="X13" s="10">
        <f>O14</f>
        <v>2.5166114784235849</v>
      </c>
      <c r="Y13" s="10">
        <f t="shared" ref="Y13:AD13" si="11">P14</f>
        <v>3.7859388972001797</v>
      </c>
      <c r="Z13" s="10">
        <f t="shared" si="11"/>
        <v>3.7859388972001797</v>
      </c>
      <c r="AA13" s="10">
        <f t="shared" si="11"/>
        <v>6.0827625302982193</v>
      </c>
      <c r="AB13" s="10">
        <f t="shared" si="11"/>
        <v>6.3508529610858817</v>
      </c>
      <c r="AC13" s="10">
        <f t="shared" si="11"/>
        <v>6.0827625302982193</v>
      </c>
      <c r="AD13" s="10">
        <f t="shared" si="11"/>
        <v>6.6583281184793917</v>
      </c>
    </row>
    <row r="14" spans="1:30" x14ac:dyDescent="0.35">
      <c r="A14" s="52"/>
      <c r="B14" s="53"/>
      <c r="C14" s="3" t="s">
        <v>1</v>
      </c>
      <c r="D14" s="12">
        <f>AVERAGE(D11:D13)</f>
        <v>12.333333333333334</v>
      </c>
      <c r="E14" s="12">
        <f t="shared" ref="E14:I14" si="12">AVERAGE(E11:E13)</f>
        <v>13.666666666666666</v>
      </c>
      <c r="F14" s="12">
        <f t="shared" si="12"/>
        <v>13.666666666666666</v>
      </c>
      <c r="G14" s="12">
        <f t="shared" si="12"/>
        <v>15</v>
      </c>
      <c r="H14" s="12">
        <f t="shared" si="12"/>
        <v>15.666666666666666</v>
      </c>
      <c r="I14" s="12">
        <f t="shared" si="12"/>
        <v>16</v>
      </c>
      <c r="J14" s="12">
        <f>AVERAGE(J11:J13)</f>
        <v>16.333333333333332</v>
      </c>
      <c r="K14" s="13"/>
      <c r="L14" s="52"/>
      <c r="M14" s="53"/>
      <c r="N14" s="3" t="s">
        <v>5</v>
      </c>
      <c r="O14" s="12">
        <f>_xlfn.STDEV.S(O11:O13)</f>
        <v>2.5166114784235849</v>
      </c>
      <c r="P14" s="12">
        <f t="shared" ref="P14:U14" si="13">_xlfn.STDEV.S(P11:P13)</f>
        <v>3.7859388972001797</v>
      </c>
      <c r="Q14" s="12">
        <f t="shared" si="13"/>
        <v>3.7859388972001797</v>
      </c>
      <c r="R14" s="12">
        <f t="shared" si="13"/>
        <v>6.0827625302982193</v>
      </c>
      <c r="S14" s="12">
        <f t="shared" si="13"/>
        <v>6.3508529610858817</v>
      </c>
      <c r="T14" s="12">
        <f t="shared" si="13"/>
        <v>6.0827625302982193</v>
      </c>
      <c r="U14" s="12">
        <f t="shared" si="13"/>
        <v>6.6583281184793917</v>
      </c>
      <c r="W14" s="11">
        <v>0.2</v>
      </c>
      <c r="X14" s="10">
        <f>O18</f>
        <v>2.0816659994661348</v>
      </c>
      <c r="Y14" s="10">
        <f t="shared" ref="Y14:AD14" si="14">P18</f>
        <v>2.0816659994661348</v>
      </c>
      <c r="Z14" s="10">
        <f t="shared" si="14"/>
        <v>1.7320508075688772</v>
      </c>
      <c r="AA14" s="10">
        <f t="shared" si="14"/>
        <v>1.7320508075688772</v>
      </c>
      <c r="AB14" s="10">
        <f t="shared" si="14"/>
        <v>1.7320508075688772</v>
      </c>
      <c r="AC14" s="10">
        <f t="shared" si="14"/>
        <v>1.5275252316519468</v>
      </c>
      <c r="AD14" s="10">
        <f t="shared" si="14"/>
        <v>1.5275252316519468</v>
      </c>
    </row>
    <row r="15" spans="1:30" x14ac:dyDescent="0.35">
      <c r="A15" s="52"/>
      <c r="B15" s="51">
        <v>0.2</v>
      </c>
      <c r="C15" s="3">
        <v>11</v>
      </c>
      <c r="D15" s="2">
        <v>10</v>
      </c>
      <c r="E15" s="2">
        <v>12</v>
      </c>
      <c r="F15" s="2">
        <v>12</v>
      </c>
      <c r="G15" s="2">
        <v>12</v>
      </c>
      <c r="H15" s="2">
        <v>12</v>
      </c>
      <c r="I15" s="2">
        <v>12</v>
      </c>
      <c r="J15" s="2">
        <v>12</v>
      </c>
      <c r="K15" s="8"/>
      <c r="L15" s="52"/>
      <c r="M15" s="51">
        <v>0.2</v>
      </c>
      <c r="N15" s="3">
        <v>11</v>
      </c>
      <c r="O15" s="2">
        <v>10</v>
      </c>
      <c r="P15" s="2">
        <v>12</v>
      </c>
      <c r="Q15" s="2">
        <v>12</v>
      </c>
      <c r="R15" s="2">
        <v>12</v>
      </c>
      <c r="S15" s="2">
        <v>12</v>
      </c>
      <c r="T15" s="2">
        <v>12</v>
      </c>
      <c r="U15" s="2">
        <v>12</v>
      </c>
      <c r="W15" s="11" t="s">
        <v>6</v>
      </c>
      <c r="X15" s="10">
        <f>O22</f>
        <v>1</v>
      </c>
      <c r="Y15" s="10">
        <f t="shared" ref="Y15:AD15" si="15">P22</f>
        <v>1</v>
      </c>
      <c r="Z15" s="10">
        <f t="shared" si="15"/>
        <v>1</v>
      </c>
      <c r="AA15" s="10">
        <f t="shared" si="15"/>
        <v>1</v>
      </c>
      <c r="AB15" s="10">
        <f t="shared" si="15"/>
        <v>1</v>
      </c>
      <c r="AC15" s="10">
        <f t="shared" si="15"/>
        <v>1</v>
      </c>
      <c r="AD15" s="10">
        <f t="shared" si="15"/>
        <v>1</v>
      </c>
    </row>
    <row r="16" spans="1:30" x14ac:dyDescent="0.35">
      <c r="A16" s="52"/>
      <c r="B16" s="52"/>
      <c r="C16" s="3">
        <v>12</v>
      </c>
      <c r="D16" s="2">
        <v>11</v>
      </c>
      <c r="E16" s="2">
        <v>11</v>
      </c>
      <c r="F16" s="2">
        <v>12</v>
      </c>
      <c r="G16" s="2">
        <v>12</v>
      </c>
      <c r="H16" s="2">
        <v>12</v>
      </c>
      <c r="I16" s="2">
        <v>13</v>
      </c>
      <c r="J16" s="2">
        <v>13</v>
      </c>
      <c r="K16" s="8"/>
      <c r="L16" s="52"/>
      <c r="M16" s="52"/>
      <c r="N16" s="3">
        <v>12</v>
      </c>
      <c r="O16" s="2">
        <v>11</v>
      </c>
      <c r="P16" s="2">
        <v>11</v>
      </c>
      <c r="Q16" s="2">
        <v>12</v>
      </c>
      <c r="R16" s="2">
        <v>12</v>
      </c>
      <c r="S16" s="2">
        <v>12</v>
      </c>
      <c r="T16" s="2">
        <v>13</v>
      </c>
      <c r="U16" s="2">
        <v>13</v>
      </c>
    </row>
    <row r="17" spans="1:30" x14ac:dyDescent="0.35">
      <c r="A17" s="52"/>
      <c r="B17" s="52"/>
      <c r="C17" s="3">
        <v>10</v>
      </c>
      <c r="D17" s="2">
        <v>14</v>
      </c>
      <c r="E17" s="2">
        <v>15</v>
      </c>
      <c r="F17" s="2">
        <v>15</v>
      </c>
      <c r="G17" s="2">
        <v>15</v>
      </c>
      <c r="H17" s="2">
        <v>15</v>
      </c>
      <c r="I17" s="2">
        <v>15</v>
      </c>
      <c r="J17" s="2">
        <v>15</v>
      </c>
      <c r="K17" s="8"/>
      <c r="L17" s="52"/>
      <c r="M17" s="52"/>
      <c r="N17" s="3">
        <v>10</v>
      </c>
      <c r="O17" s="2">
        <v>14</v>
      </c>
      <c r="P17" s="2">
        <v>15</v>
      </c>
      <c r="Q17" s="2">
        <v>15</v>
      </c>
      <c r="R17" s="2">
        <v>15</v>
      </c>
      <c r="S17" s="2">
        <v>15</v>
      </c>
      <c r="T17" s="2">
        <v>15</v>
      </c>
      <c r="U17" s="2">
        <v>15</v>
      </c>
      <c r="X17" s="10">
        <f>Y4-X4</f>
        <v>2.3333333333333339</v>
      </c>
      <c r="Y17" s="10">
        <f t="shared" ref="Y17:AC17" si="16">Z4-Y4</f>
        <v>1</v>
      </c>
      <c r="Z17" s="10">
        <f t="shared" si="16"/>
        <v>7</v>
      </c>
      <c r="AA17" s="10">
        <f t="shared" si="16"/>
        <v>2.3333333333333321</v>
      </c>
      <c r="AB17" s="10">
        <f t="shared" si="16"/>
        <v>1.6666666666666679</v>
      </c>
      <c r="AC17" s="10">
        <f t="shared" si="16"/>
        <v>4</v>
      </c>
      <c r="AD17" s="10">
        <f>AVERAGE(X17:AC17)</f>
        <v>3.0555555555555558</v>
      </c>
    </row>
    <row r="18" spans="1:30" x14ac:dyDescent="0.35">
      <c r="A18" s="52"/>
      <c r="B18" s="53"/>
      <c r="C18" s="3" t="s">
        <v>1</v>
      </c>
      <c r="D18" s="12">
        <f>AVERAGE(D15:D17)</f>
        <v>11.666666666666666</v>
      </c>
      <c r="E18" s="12">
        <f t="shared" ref="E18:I18" si="17">AVERAGE(E15:E17)</f>
        <v>12.666666666666666</v>
      </c>
      <c r="F18" s="12">
        <f t="shared" si="17"/>
        <v>13</v>
      </c>
      <c r="G18" s="12">
        <f t="shared" si="17"/>
        <v>13</v>
      </c>
      <c r="H18" s="12">
        <f t="shared" si="17"/>
        <v>13</v>
      </c>
      <c r="I18" s="12">
        <f t="shared" si="17"/>
        <v>13.333333333333334</v>
      </c>
      <c r="J18" s="12">
        <f>AVERAGE(J15:J17)</f>
        <v>13.333333333333334</v>
      </c>
      <c r="K18" s="13"/>
      <c r="L18" s="52"/>
      <c r="M18" s="53"/>
      <c r="N18" s="3" t="s">
        <v>5</v>
      </c>
      <c r="O18" s="12">
        <f>_xlfn.STDEV.S(O15:O17)</f>
        <v>2.0816659994661348</v>
      </c>
      <c r="P18" s="12">
        <f t="shared" ref="P18:U18" si="18">_xlfn.STDEV.S(P15:P17)</f>
        <v>2.0816659994661348</v>
      </c>
      <c r="Q18" s="12">
        <f t="shared" si="18"/>
        <v>1.7320508075688772</v>
      </c>
      <c r="R18" s="12">
        <f t="shared" si="18"/>
        <v>1.7320508075688772</v>
      </c>
      <c r="S18" s="12">
        <f t="shared" si="18"/>
        <v>1.7320508075688772</v>
      </c>
      <c r="T18" s="12">
        <f t="shared" si="18"/>
        <v>1.5275252316519468</v>
      </c>
      <c r="U18" s="12">
        <f t="shared" si="18"/>
        <v>1.5275252316519468</v>
      </c>
      <c r="X18" s="10">
        <f>Y24-X24</f>
        <v>5.3333333333333321</v>
      </c>
      <c r="Y18" s="10">
        <f t="shared" ref="Y18:AC18" si="19">Z24-Y24</f>
        <v>4.6666666666666679</v>
      </c>
      <c r="Z18" s="10">
        <f t="shared" si="19"/>
        <v>3.3333333333333321</v>
      </c>
      <c r="AA18" s="10">
        <f t="shared" si="19"/>
        <v>6.6666666666666679</v>
      </c>
      <c r="AB18" s="10">
        <f t="shared" si="19"/>
        <v>13.666666666666664</v>
      </c>
      <c r="AC18" s="10">
        <f t="shared" si="19"/>
        <v>10</v>
      </c>
      <c r="AD18" s="10">
        <f>AVERAGE(X18:AC18)</f>
        <v>7.2777777777777777</v>
      </c>
    </row>
    <row r="19" spans="1:30" x14ac:dyDescent="0.35">
      <c r="A19" s="52"/>
      <c r="B19" s="54" t="s">
        <v>14</v>
      </c>
      <c r="C19" s="3">
        <v>13</v>
      </c>
      <c r="D19" s="2">
        <v>13</v>
      </c>
      <c r="E19" s="2">
        <v>14</v>
      </c>
      <c r="F19" s="2">
        <v>14</v>
      </c>
      <c r="G19" s="2">
        <v>14</v>
      </c>
      <c r="H19" s="2">
        <v>14</v>
      </c>
      <c r="I19" s="2">
        <v>14</v>
      </c>
      <c r="J19" s="2">
        <v>14</v>
      </c>
      <c r="K19" s="8"/>
      <c r="L19" s="52"/>
      <c r="M19" s="54" t="s">
        <v>14</v>
      </c>
      <c r="N19" s="3">
        <v>13</v>
      </c>
      <c r="O19" s="2">
        <v>13</v>
      </c>
      <c r="P19" s="2">
        <v>14</v>
      </c>
      <c r="Q19" s="2">
        <v>14</v>
      </c>
      <c r="R19" s="2">
        <v>14</v>
      </c>
      <c r="S19" s="2">
        <v>14</v>
      </c>
      <c r="T19" s="2">
        <v>14</v>
      </c>
      <c r="U19" s="2">
        <v>14</v>
      </c>
    </row>
    <row r="20" spans="1:30" x14ac:dyDescent="0.35">
      <c r="A20" s="52"/>
      <c r="B20" s="52"/>
      <c r="C20" s="3">
        <v>14</v>
      </c>
      <c r="D20" s="2">
        <v>11</v>
      </c>
      <c r="E20" s="2">
        <v>12</v>
      </c>
      <c r="F20" s="2">
        <v>12</v>
      </c>
      <c r="G20" s="2">
        <v>12</v>
      </c>
      <c r="H20" s="2">
        <v>12</v>
      </c>
      <c r="I20" s="2">
        <v>12</v>
      </c>
      <c r="J20" s="2">
        <v>12</v>
      </c>
      <c r="K20" s="8"/>
      <c r="L20" s="52"/>
      <c r="M20" s="52"/>
      <c r="N20" s="3">
        <v>14</v>
      </c>
      <c r="O20" s="2">
        <v>11</v>
      </c>
      <c r="P20" s="2">
        <v>12</v>
      </c>
      <c r="Q20" s="2">
        <v>12</v>
      </c>
      <c r="R20" s="2">
        <v>12</v>
      </c>
      <c r="S20" s="2">
        <v>12</v>
      </c>
      <c r="T20" s="2">
        <v>12</v>
      </c>
      <c r="U20" s="2">
        <v>12</v>
      </c>
    </row>
    <row r="21" spans="1:30" x14ac:dyDescent="0.35">
      <c r="A21" s="52"/>
      <c r="B21" s="52"/>
      <c r="C21" s="14">
        <v>15</v>
      </c>
      <c r="D21" s="2">
        <v>12</v>
      </c>
      <c r="E21" s="2">
        <v>13</v>
      </c>
      <c r="F21" s="2">
        <v>13</v>
      </c>
      <c r="G21" s="2">
        <v>13</v>
      </c>
      <c r="H21" s="2">
        <v>13</v>
      </c>
      <c r="I21" s="2">
        <v>13</v>
      </c>
      <c r="J21" s="2">
        <v>13</v>
      </c>
      <c r="K21" s="8"/>
      <c r="L21" s="52"/>
      <c r="M21" s="52"/>
      <c r="N21" s="14">
        <v>15</v>
      </c>
      <c r="O21" s="2">
        <v>12</v>
      </c>
      <c r="P21" s="2">
        <v>13</v>
      </c>
      <c r="Q21" s="2">
        <v>13</v>
      </c>
      <c r="R21" s="2">
        <v>13</v>
      </c>
      <c r="S21" s="2">
        <v>13</v>
      </c>
      <c r="T21" s="2">
        <v>13</v>
      </c>
      <c r="U21" s="2">
        <v>13</v>
      </c>
    </row>
    <row r="22" spans="1:30" x14ac:dyDescent="0.35">
      <c r="A22" s="53"/>
      <c r="B22" s="53"/>
      <c r="C22" s="14" t="s">
        <v>1</v>
      </c>
      <c r="D22" s="12">
        <f>AVERAGE(D19:D21)</f>
        <v>12</v>
      </c>
      <c r="E22" s="12">
        <f t="shared" ref="E22:I22" si="20">AVERAGE(E19:E21)</f>
        <v>13</v>
      </c>
      <c r="F22" s="12">
        <f t="shared" si="20"/>
        <v>13</v>
      </c>
      <c r="G22" s="12">
        <f t="shared" si="20"/>
        <v>13</v>
      </c>
      <c r="H22" s="12">
        <f t="shared" si="20"/>
        <v>13</v>
      </c>
      <c r="I22" s="12">
        <f t="shared" si="20"/>
        <v>13</v>
      </c>
      <c r="J22" s="12">
        <f>AVERAGE(J19:J21)</f>
        <v>13</v>
      </c>
      <c r="K22" s="15"/>
      <c r="L22" s="53"/>
      <c r="M22" s="53"/>
      <c r="N22" s="3" t="s">
        <v>5</v>
      </c>
      <c r="O22" s="12">
        <f>_xlfn.STDEV.S(O19:O21)</f>
        <v>1</v>
      </c>
      <c r="P22" s="12">
        <f t="shared" ref="P22:U22" si="21">_xlfn.STDEV.S(P19:P21)</f>
        <v>1</v>
      </c>
      <c r="Q22" s="12">
        <f t="shared" si="21"/>
        <v>1</v>
      </c>
      <c r="R22" s="12">
        <f t="shared" si="21"/>
        <v>1</v>
      </c>
      <c r="S22" s="12">
        <f t="shared" si="21"/>
        <v>1</v>
      </c>
      <c r="T22" s="12">
        <f t="shared" si="21"/>
        <v>1</v>
      </c>
      <c r="U22" s="12">
        <f t="shared" si="21"/>
        <v>1</v>
      </c>
      <c r="W22" t="s">
        <v>9</v>
      </c>
    </row>
    <row r="23" spans="1:30" x14ac:dyDescent="0.35">
      <c r="A23" s="50" t="s">
        <v>10</v>
      </c>
      <c r="B23" s="59">
        <v>0</v>
      </c>
      <c r="C23" s="2">
        <v>29</v>
      </c>
      <c r="D23" s="2">
        <v>15</v>
      </c>
      <c r="E23" s="2">
        <v>17</v>
      </c>
      <c r="F23" s="2">
        <v>23</v>
      </c>
      <c r="G23" s="2">
        <v>24</v>
      </c>
      <c r="H23" s="2">
        <v>34</v>
      </c>
      <c r="I23" s="2">
        <v>53</v>
      </c>
      <c r="J23" s="2">
        <v>62</v>
      </c>
      <c r="K23" s="2"/>
      <c r="L23" s="50" t="s">
        <v>10</v>
      </c>
      <c r="M23" s="59">
        <v>0</v>
      </c>
      <c r="N23" s="2">
        <v>29</v>
      </c>
      <c r="O23" s="2">
        <v>15</v>
      </c>
      <c r="P23" s="2">
        <v>17</v>
      </c>
      <c r="Q23" s="2">
        <v>23</v>
      </c>
      <c r="R23" s="2">
        <v>24</v>
      </c>
      <c r="S23" s="2">
        <v>34</v>
      </c>
      <c r="T23" s="2">
        <v>53</v>
      </c>
      <c r="U23" s="2">
        <v>62</v>
      </c>
      <c r="W23" t="s">
        <v>11</v>
      </c>
      <c r="X23" s="7">
        <v>1</v>
      </c>
      <c r="Y23" s="7">
        <v>2</v>
      </c>
      <c r="Z23" s="7">
        <v>3</v>
      </c>
      <c r="AA23" s="7">
        <v>4</v>
      </c>
      <c r="AB23" s="7">
        <v>5</v>
      </c>
      <c r="AC23" s="7">
        <v>6</v>
      </c>
      <c r="AD23" s="7">
        <v>7</v>
      </c>
    </row>
    <row r="24" spans="1:30" x14ac:dyDescent="0.35">
      <c r="A24" s="50"/>
      <c r="B24" s="50"/>
      <c r="C24" s="2">
        <v>30</v>
      </c>
      <c r="D24" s="2">
        <v>13</v>
      </c>
      <c r="E24" s="2">
        <v>22</v>
      </c>
      <c r="F24" s="2">
        <v>29</v>
      </c>
      <c r="G24" s="2">
        <v>33</v>
      </c>
      <c r="H24" s="2">
        <v>37</v>
      </c>
      <c r="I24" s="2">
        <v>50</v>
      </c>
      <c r="J24" s="2">
        <v>55</v>
      </c>
      <c r="K24" s="2"/>
      <c r="L24" s="50"/>
      <c r="M24" s="50"/>
      <c r="N24" s="2">
        <v>30</v>
      </c>
      <c r="O24" s="2">
        <v>13</v>
      </c>
      <c r="P24" s="2">
        <v>22</v>
      </c>
      <c r="Q24" s="2">
        <v>29</v>
      </c>
      <c r="R24" s="2">
        <v>33</v>
      </c>
      <c r="S24" s="2">
        <v>37</v>
      </c>
      <c r="T24" s="2">
        <v>50</v>
      </c>
      <c r="U24" s="2">
        <v>55</v>
      </c>
      <c r="W24" s="9">
        <v>0</v>
      </c>
      <c r="X24" s="10">
        <f>D26</f>
        <v>14</v>
      </c>
      <c r="Y24" s="10">
        <f t="shared" ref="Y24:AD24" si="22">E26</f>
        <v>19.333333333333332</v>
      </c>
      <c r="Z24" s="10">
        <f t="shared" si="22"/>
        <v>24</v>
      </c>
      <c r="AA24" s="10">
        <f t="shared" si="22"/>
        <v>27.333333333333332</v>
      </c>
      <c r="AB24" s="10">
        <f t="shared" si="22"/>
        <v>34</v>
      </c>
      <c r="AC24" s="10">
        <f t="shared" si="22"/>
        <v>47.666666666666664</v>
      </c>
      <c r="AD24" s="10">
        <f t="shared" si="22"/>
        <v>57.666666666666664</v>
      </c>
    </row>
    <row r="25" spans="1:30" x14ac:dyDescent="0.35">
      <c r="A25" s="50"/>
      <c r="B25" s="50"/>
      <c r="C25" s="2">
        <v>28</v>
      </c>
      <c r="D25" s="2">
        <v>14</v>
      </c>
      <c r="E25" s="2">
        <v>19</v>
      </c>
      <c r="F25" s="2">
        <v>20</v>
      </c>
      <c r="G25" s="2">
        <v>25</v>
      </c>
      <c r="H25" s="2">
        <v>31</v>
      </c>
      <c r="I25" s="2">
        <v>40</v>
      </c>
      <c r="J25" s="2">
        <v>56</v>
      </c>
      <c r="K25" s="2"/>
      <c r="L25" s="50"/>
      <c r="M25" s="50"/>
      <c r="N25" s="2">
        <v>28</v>
      </c>
      <c r="O25" s="2">
        <v>14</v>
      </c>
      <c r="P25" s="2">
        <v>19</v>
      </c>
      <c r="Q25" s="2">
        <v>20</v>
      </c>
      <c r="R25" s="2">
        <v>25</v>
      </c>
      <c r="S25" s="2">
        <v>31</v>
      </c>
      <c r="T25" s="2">
        <v>40</v>
      </c>
      <c r="U25" s="2">
        <v>56</v>
      </c>
      <c r="W25" s="11">
        <v>0.04</v>
      </c>
      <c r="X25" s="10">
        <f>D30</f>
        <v>13</v>
      </c>
      <c r="Y25" s="10">
        <f t="shared" ref="Y25:AC25" si="23">E30</f>
        <v>16.666666666666668</v>
      </c>
      <c r="Z25" s="10">
        <f t="shared" si="23"/>
        <v>20.333333333333332</v>
      </c>
      <c r="AA25" s="10">
        <f t="shared" si="23"/>
        <v>23.333333333333332</v>
      </c>
      <c r="AB25" s="10">
        <f t="shared" si="23"/>
        <v>24.333333333333332</v>
      </c>
      <c r="AC25" s="10">
        <f t="shared" si="23"/>
        <v>27</v>
      </c>
      <c r="AD25" s="10">
        <f>J30</f>
        <v>29.666666666666668</v>
      </c>
    </row>
    <row r="26" spans="1:30" x14ac:dyDescent="0.35">
      <c r="A26" s="50"/>
      <c r="B26" s="50"/>
      <c r="C26" s="2" t="s">
        <v>1</v>
      </c>
      <c r="D26" s="12">
        <f>AVERAGE(D23:D25)</f>
        <v>14</v>
      </c>
      <c r="E26" s="12">
        <f t="shared" ref="E26:I26" si="24">AVERAGE(E23:E25)</f>
        <v>19.333333333333332</v>
      </c>
      <c r="F26" s="12">
        <f t="shared" si="24"/>
        <v>24</v>
      </c>
      <c r="G26" s="12">
        <f t="shared" si="24"/>
        <v>27.333333333333332</v>
      </c>
      <c r="H26" s="12">
        <f t="shared" si="24"/>
        <v>34</v>
      </c>
      <c r="I26" s="12">
        <f t="shared" si="24"/>
        <v>47.666666666666664</v>
      </c>
      <c r="J26" s="12">
        <f>AVERAGE(J23:J25)</f>
        <v>57.666666666666664</v>
      </c>
      <c r="K26" s="12"/>
      <c r="L26" s="50"/>
      <c r="M26" s="50"/>
      <c r="N26" s="3" t="s">
        <v>5</v>
      </c>
      <c r="O26" s="12">
        <f>_xlfn.STDEV.S(O23:O25)</f>
        <v>1</v>
      </c>
      <c r="P26" s="12">
        <f t="shared" ref="P26:T26" si="25">_xlfn.STDEV.S(P23:P25)</f>
        <v>2.5166114784235907</v>
      </c>
      <c r="Q26" s="12">
        <f t="shared" si="25"/>
        <v>4.5825756949558398</v>
      </c>
      <c r="R26" s="12">
        <f t="shared" si="25"/>
        <v>4.93288286231624</v>
      </c>
      <c r="S26" s="12">
        <f t="shared" si="25"/>
        <v>3</v>
      </c>
      <c r="T26" s="12">
        <f t="shared" si="25"/>
        <v>6.8068592855540571</v>
      </c>
      <c r="U26" s="12">
        <f>_xlfn.STDEV.S(U23:U25)</f>
        <v>3.7859388972001828</v>
      </c>
      <c r="W26" s="11">
        <v>0.1</v>
      </c>
      <c r="X26" s="10">
        <f>D34</f>
        <v>14.333333333333334</v>
      </c>
      <c r="Y26" s="10">
        <f>E34</f>
        <v>17</v>
      </c>
      <c r="Z26" s="10">
        <f t="shared" ref="Z26:AD26" si="26">F34</f>
        <v>18.666666666666668</v>
      </c>
      <c r="AA26" s="10">
        <f t="shared" si="26"/>
        <v>20.666666666666668</v>
      </c>
      <c r="AB26" s="10">
        <f t="shared" si="26"/>
        <v>20.666666666666668</v>
      </c>
      <c r="AC26" s="10">
        <f t="shared" si="26"/>
        <v>20.666666666666668</v>
      </c>
      <c r="AD26" s="10">
        <f t="shared" si="26"/>
        <v>23.333333333333332</v>
      </c>
    </row>
    <row r="27" spans="1:30" x14ac:dyDescent="0.35">
      <c r="A27" s="50"/>
      <c r="B27" s="51">
        <v>0.04</v>
      </c>
      <c r="C27" s="2">
        <v>25</v>
      </c>
      <c r="D27" s="2">
        <v>13</v>
      </c>
      <c r="E27" s="2">
        <v>18</v>
      </c>
      <c r="F27" s="2">
        <v>23</v>
      </c>
      <c r="G27" s="2">
        <v>26</v>
      </c>
      <c r="H27" s="2">
        <v>27</v>
      </c>
      <c r="I27" s="2">
        <v>29</v>
      </c>
      <c r="J27" s="2">
        <v>33</v>
      </c>
      <c r="K27" s="2"/>
      <c r="L27" s="50"/>
      <c r="M27" s="51">
        <v>0.04</v>
      </c>
      <c r="N27" s="2">
        <v>25</v>
      </c>
      <c r="O27" s="2">
        <v>13</v>
      </c>
      <c r="P27" s="2">
        <v>18</v>
      </c>
      <c r="Q27" s="2">
        <v>23</v>
      </c>
      <c r="R27" s="2">
        <v>26</v>
      </c>
      <c r="S27" s="2">
        <v>27</v>
      </c>
      <c r="T27" s="2">
        <v>29</v>
      </c>
      <c r="U27" s="2">
        <v>33</v>
      </c>
      <c r="W27" s="11">
        <v>0.2</v>
      </c>
      <c r="X27" s="10">
        <f>D38</f>
        <v>11.666666666666666</v>
      </c>
      <c r="Y27" s="10">
        <f t="shared" ref="Y27:AD27" si="27">E38</f>
        <v>13.666666666666666</v>
      </c>
      <c r="Z27" s="10">
        <f t="shared" si="27"/>
        <v>14.666666666666666</v>
      </c>
      <c r="AA27" s="10">
        <f t="shared" si="27"/>
        <v>15.666666666666666</v>
      </c>
      <c r="AB27" s="10">
        <f t="shared" si="27"/>
        <v>17.666666666666668</v>
      </c>
      <c r="AC27" s="10">
        <f t="shared" si="27"/>
        <v>17.666666666666668</v>
      </c>
      <c r="AD27" s="10">
        <f t="shared" si="27"/>
        <v>18.333333333333332</v>
      </c>
    </row>
    <row r="28" spans="1:30" x14ac:dyDescent="0.35">
      <c r="A28" s="50"/>
      <c r="B28" s="52"/>
      <c r="C28" s="2">
        <v>26</v>
      </c>
      <c r="D28" s="2">
        <v>12</v>
      </c>
      <c r="E28" s="2">
        <v>17</v>
      </c>
      <c r="F28" s="2">
        <v>19</v>
      </c>
      <c r="G28" s="2">
        <v>21</v>
      </c>
      <c r="H28" s="2">
        <v>23</v>
      </c>
      <c r="I28" s="2">
        <v>25</v>
      </c>
      <c r="J28" s="2">
        <v>29</v>
      </c>
      <c r="K28" s="2"/>
      <c r="L28" s="50"/>
      <c r="M28" s="52"/>
      <c r="N28" s="2">
        <v>26</v>
      </c>
      <c r="O28" s="2">
        <v>12</v>
      </c>
      <c r="P28" s="2">
        <v>17</v>
      </c>
      <c r="Q28" s="2">
        <v>19</v>
      </c>
      <c r="R28" s="2">
        <v>21</v>
      </c>
      <c r="S28" s="2">
        <v>23</v>
      </c>
      <c r="T28" s="2">
        <v>25</v>
      </c>
      <c r="U28" s="2">
        <v>29</v>
      </c>
      <c r="W28" s="11" t="s">
        <v>6</v>
      </c>
      <c r="X28" s="10">
        <f>D42</f>
        <v>13</v>
      </c>
      <c r="Y28" s="10">
        <f t="shared" ref="Y28:AD28" si="28">E42</f>
        <v>13.666666666666666</v>
      </c>
      <c r="Z28" s="10">
        <f t="shared" si="28"/>
        <v>13.666666666666666</v>
      </c>
      <c r="AA28" s="10">
        <f t="shared" si="28"/>
        <v>15.333333333333334</v>
      </c>
      <c r="AB28" s="10">
        <f t="shared" si="28"/>
        <v>16.666666666666668</v>
      </c>
      <c r="AC28" s="10">
        <f t="shared" si="28"/>
        <v>18</v>
      </c>
      <c r="AD28" s="10">
        <f t="shared" si="28"/>
        <v>18.666666666666668</v>
      </c>
    </row>
    <row r="29" spans="1:30" x14ac:dyDescent="0.35">
      <c r="A29" s="50"/>
      <c r="B29" s="52"/>
      <c r="C29" s="2">
        <v>27</v>
      </c>
      <c r="D29" s="2">
        <v>14</v>
      </c>
      <c r="E29" s="2">
        <v>15</v>
      </c>
      <c r="F29" s="2">
        <v>19</v>
      </c>
      <c r="G29" s="2">
        <v>23</v>
      </c>
      <c r="H29" s="2">
        <v>23</v>
      </c>
      <c r="I29" s="2">
        <v>27</v>
      </c>
      <c r="J29" s="2">
        <v>27</v>
      </c>
      <c r="K29" s="2"/>
      <c r="L29" s="50"/>
      <c r="M29" s="52"/>
      <c r="N29" s="2">
        <v>27</v>
      </c>
      <c r="O29" s="2">
        <v>14</v>
      </c>
      <c r="P29" s="2">
        <v>15</v>
      </c>
      <c r="Q29" s="2">
        <v>19</v>
      </c>
      <c r="R29" s="2">
        <v>23</v>
      </c>
      <c r="S29" s="2">
        <v>23</v>
      </c>
      <c r="T29" s="2">
        <v>37</v>
      </c>
      <c r="U29" s="2">
        <v>27</v>
      </c>
      <c r="W29" t="s">
        <v>7</v>
      </c>
    </row>
    <row r="30" spans="1:30" x14ac:dyDescent="0.35">
      <c r="A30" s="50"/>
      <c r="B30" s="53"/>
      <c r="C30" s="2" t="s">
        <v>1</v>
      </c>
      <c r="D30" s="12">
        <f>AVERAGE(D27:D29)</f>
        <v>13</v>
      </c>
      <c r="E30" s="12">
        <f t="shared" ref="E30:I30" si="29">AVERAGE(E27:E29)</f>
        <v>16.666666666666668</v>
      </c>
      <c r="F30" s="12">
        <f t="shared" si="29"/>
        <v>20.333333333333332</v>
      </c>
      <c r="G30" s="12">
        <f t="shared" si="29"/>
        <v>23.333333333333332</v>
      </c>
      <c r="H30" s="12">
        <f t="shared" si="29"/>
        <v>24.333333333333332</v>
      </c>
      <c r="I30" s="12">
        <f t="shared" si="29"/>
        <v>27</v>
      </c>
      <c r="J30" s="12">
        <f>AVERAGE(J27:J29)</f>
        <v>29.666666666666668</v>
      </c>
      <c r="K30" s="12"/>
      <c r="L30" s="50"/>
      <c r="M30" s="53"/>
      <c r="N30" s="3" t="s">
        <v>5</v>
      </c>
      <c r="O30" s="12">
        <f>_xlfn.STDEV.S(O27:O29)</f>
        <v>1</v>
      </c>
      <c r="P30" s="12">
        <f t="shared" ref="P30:U30" si="30">_xlfn.STDEV.S(P27:P29)</f>
        <v>1.5275252316519465</v>
      </c>
      <c r="Q30" s="12">
        <f t="shared" si="30"/>
        <v>2.3094010767585034</v>
      </c>
      <c r="R30" s="12">
        <f t="shared" si="30"/>
        <v>2.5166114784235836</v>
      </c>
      <c r="S30" s="12">
        <f t="shared" si="30"/>
        <v>2.3094010767585034</v>
      </c>
      <c r="T30" s="12">
        <f t="shared" si="30"/>
        <v>6.1101009266077808</v>
      </c>
      <c r="U30" s="12">
        <f t="shared" si="30"/>
        <v>3.0550504633038935</v>
      </c>
      <c r="W30" t="s">
        <v>11</v>
      </c>
      <c r="X30" s="7">
        <v>1</v>
      </c>
      <c r="Y30" s="7">
        <v>2</v>
      </c>
      <c r="Z30" s="7">
        <v>3</v>
      </c>
      <c r="AA30" s="7">
        <v>4</v>
      </c>
      <c r="AB30" s="7">
        <v>5</v>
      </c>
      <c r="AC30" s="7">
        <v>6</v>
      </c>
      <c r="AD30" s="7">
        <v>7</v>
      </c>
    </row>
    <row r="31" spans="1:30" x14ac:dyDescent="0.35">
      <c r="A31" s="50"/>
      <c r="B31" s="51">
        <v>0.1</v>
      </c>
      <c r="C31" s="2">
        <v>22</v>
      </c>
      <c r="D31" s="2">
        <v>15</v>
      </c>
      <c r="E31" s="2">
        <v>16</v>
      </c>
      <c r="F31" s="2">
        <v>18</v>
      </c>
      <c r="G31" s="2">
        <v>22</v>
      </c>
      <c r="H31" s="2">
        <v>22</v>
      </c>
      <c r="I31" s="2">
        <v>22</v>
      </c>
      <c r="J31" s="2">
        <v>25</v>
      </c>
      <c r="K31" s="2"/>
      <c r="L31" s="50"/>
      <c r="M31" s="51">
        <v>0.1</v>
      </c>
      <c r="N31" s="2">
        <v>22</v>
      </c>
      <c r="O31" s="2">
        <v>15</v>
      </c>
      <c r="P31" s="2">
        <v>16</v>
      </c>
      <c r="Q31" s="2">
        <v>18</v>
      </c>
      <c r="R31" s="2">
        <v>22</v>
      </c>
      <c r="S31" s="2">
        <v>22</v>
      </c>
      <c r="T31" s="2">
        <v>22</v>
      </c>
      <c r="U31" s="2">
        <v>25</v>
      </c>
      <c r="W31" s="9">
        <v>0</v>
      </c>
      <c r="X31" s="10">
        <f>O26</f>
        <v>1</v>
      </c>
      <c r="Y31" s="10">
        <f t="shared" ref="Y31:AD31" si="31">P26</f>
        <v>2.5166114784235907</v>
      </c>
      <c r="Z31" s="10">
        <f t="shared" si="31"/>
        <v>4.5825756949558398</v>
      </c>
      <c r="AA31" s="10">
        <f t="shared" si="31"/>
        <v>4.93288286231624</v>
      </c>
      <c r="AB31" s="10">
        <f t="shared" si="31"/>
        <v>3</v>
      </c>
      <c r="AC31" s="10">
        <f t="shared" si="31"/>
        <v>6.8068592855540571</v>
      </c>
      <c r="AD31" s="10">
        <f t="shared" si="31"/>
        <v>3.7859388972001828</v>
      </c>
    </row>
    <row r="32" spans="1:30" x14ac:dyDescent="0.35">
      <c r="A32" s="50"/>
      <c r="B32" s="52"/>
      <c r="C32" s="2">
        <v>23</v>
      </c>
      <c r="D32" s="2">
        <v>15</v>
      </c>
      <c r="E32" s="2">
        <v>17</v>
      </c>
      <c r="F32" s="2">
        <v>18</v>
      </c>
      <c r="G32" s="2">
        <v>20</v>
      </c>
      <c r="H32" s="2">
        <v>20</v>
      </c>
      <c r="I32" s="2">
        <v>20</v>
      </c>
      <c r="J32" s="2">
        <v>23</v>
      </c>
      <c r="K32" s="2"/>
      <c r="L32" s="50"/>
      <c r="M32" s="52"/>
      <c r="N32" s="2">
        <v>23</v>
      </c>
      <c r="O32" s="2">
        <v>15</v>
      </c>
      <c r="P32" s="2">
        <v>17</v>
      </c>
      <c r="Q32" s="2">
        <v>18</v>
      </c>
      <c r="R32" s="2">
        <v>20</v>
      </c>
      <c r="S32" s="2">
        <v>20</v>
      </c>
      <c r="T32" s="2">
        <v>20</v>
      </c>
      <c r="U32" s="2">
        <v>23</v>
      </c>
      <c r="W32" s="11">
        <v>0.04</v>
      </c>
      <c r="X32" s="10">
        <f>O30</f>
        <v>1</v>
      </c>
      <c r="Y32" s="10">
        <f t="shared" ref="Y32:AD32" si="32">P30</f>
        <v>1.5275252316519465</v>
      </c>
      <c r="Z32" s="10">
        <f t="shared" si="32"/>
        <v>2.3094010767585034</v>
      </c>
      <c r="AA32" s="10">
        <f t="shared" si="32"/>
        <v>2.5166114784235836</v>
      </c>
      <c r="AB32" s="10">
        <f t="shared" si="32"/>
        <v>2.3094010767585034</v>
      </c>
      <c r="AC32" s="10">
        <f t="shared" si="32"/>
        <v>6.1101009266077808</v>
      </c>
      <c r="AD32" s="10">
        <f t="shared" si="32"/>
        <v>3.0550504633038935</v>
      </c>
    </row>
    <row r="33" spans="1:30" x14ac:dyDescent="0.35">
      <c r="A33" s="50"/>
      <c r="B33" s="52"/>
      <c r="C33" s="2">
        <v>24</v>
      </c>
      <c r="D33" s="2">
        <v>13</v>
      </c>
      <c r="E33" s="2">
        <v>18</v>
      </c>
      <c r="F33" s="2">
        <v>20</v>
      </c>
      <c r="G33" s="2">
        <v>20</v>
      </c>
      <c r="H33" s="2">
        <v>20</v>
      </c>
      <c r="I33" s="2">
        <v>20</v>
      </c>
      <c r="J33" s="2">
        <v>22</v>
      </c>
      <c r="K33" s="2"/>
      <c r="L33" s="50"/>
      <c r="M33" s="52"/>
      <c r="N33" s="2">
        <v>24</v>
      </c>
      <c r="O33" s="2">
        <v>13</v>
      </c>
      <c r="P33" s="2">
        <v>18</v>
      </c>
      <c r="Q33" s="2">
        <v>20</v>
      </c>
      <c r="R33" s="2">
        <v>20</v>
      </c>
      <c r="S33" s="2">
        <v>20</v>
      </c>
      <c r="T33" s="2">
        <v>20</v>
      </c>
      <c r="U33" s="2">
        <v>22</v>
      </c>
      <c r="W33" s="11">
        <v>0.1</v>
      </c>
      <c r="X33" s="10">
        <f>O34</f>
        <v>1.1547005383792517</v>
      </c>
      <c r="Y33" s="10">
        <f t="shared" ref="Y33:AD33" si="33">P34</f>
        <v>1</v>
      </c>
      <c r="Z33" s="10">
        <f t="shared" si="33"/>
        <v>1.1547005383792515</v>
      </c>
      <c r="AA33" s="10">
        <f t="shared" si="33"/>
        <v>1.1547005383792515</v>
      </c>
      <c r="AB33" s="10">
        <f t="shared" si="33"/>
        <v>1.1547005383792515</v>
      </c>
      <c r="AC33" s="10">
        <f t="shared" si="33"/>
        <v>1.1547005383792515</v>
      </c>
      <c r="AD33" s="10">
        <f t="shared" si="33"/>
        <v>1.5275252316519465</v>
      </c>
    </row>
    <row r="34" spans="1:30" x14ac:dyDescent="0.35">
      <c r="A34" s="50"/>
      <c r="B34" s="53"/>
      <c r="C34" s="2" t="s">
        <v>1</v>
      </c>
      <c r="D34" s="12">
        <f>AVERAGE(D31:D33)</f>
        <v>14.333333333333334</v>
      </c>
      <c r="E34" s="12">
        <f t="shared" ref="E34:I34" si="34">AVERAGE(E31:E33)</f>
        <v>17</v>
      </c>
      <c r="F34" s="12">
        <f t="shared" si="34"/>
        <v>18.666666666666668</v>
      </c>
      <c r="G34" s="12">
        <f t="shared" si="34"/>
        <v>20.666666666666668</v>
      </c>
      <c r="H34" s="12">
        <f t="shared" si="34"/>
        <v>20.666666666666668</v>
      </c>
      <c r="I34" s="12">
        <f t="shared" si="34"/>
        <v>20.666666666666668</v>
      </c>
      <c r="J34" s="12">
        <f>AVERAGE(J31:J33)</f>
        <v>23.333333333333332</v>
      </c>
      <c r="K34" s="12"/>
      <c r="L34" s="50"/>
      <c r="M34" s="53"/>
      <c r="N34" s="3" t="s">
        <v>5</v>
      </c>
      <c r="O34" s="12">
        <f>_xlfn.STDEV.S(O31:O33)</f>
        <v>1.1547005383792517</v>
      </c>
      <c r="P34" s="12">
        <f t="shared" ref="P34:U34" si="35">_xlfn.STDEV.S(P31:P33)</f>
        <v>1</v>
      </c>
      <c r="Q34" s="12">
        <f t="shared" si="35"/>
        <v>1.1547005383792515</v>
      </c>
      <c r="R34" s="12">
        <f t="shared" si="35"/>
        <v>1.1547005383792515</v>
      </c>
      <c r="S34" s="12">
        <f t="shared" si="35"/>
        <v>1.1547005383792515</v>
      </c>
      <c r="T34" s="12">
        <f t="shared" si="35"/>
        <v>1.1547005383792515</v>
      </c>
      <c r="U34" s="12">
        <f t="shared" si="35"/>
        <v>1.5275252316519465</v>
      </c>
      <c r="W34" s="11">
        <v>0.2</v>
      </c>
      <c r="X34" s="10">
        <f>O38</f>
        <v>1.1547005383792517</v>
      </c>
      <c r="Y34" s="10">
        <f t="shared" ref="Y34:AD34" si="36">P38</f>
        <v>1.5275252316519468</v>
      </c>
      <c r="Z34" s="10">
        <f t="shared" si="36"/>
        <v>2.3094010767584989</v>
      </c>
      <c r="AA34" s="10">
        <f t="shared" si="36"/>
        <v>1.5275252316519468</v>
      </c>
      <c r="AB34" s="10">
        <f t="shared" si="36"/>
        <v>2.0816659994661331</v>
      </c>
      <c r="AC34" s="10">
        <f t="shared" si="36"/>
        <v>2.0816659994661331</v>
      </c>
      <c r="AD34" s="10">
        <f t="shared" si="36"/>
        <v>1.5275252316519465</v>
      </c>
    </row>
    <row r="35" spans="1:30" x14ac:dyDescent="0.35">
      <c r="A35" s="50"/>
      <c r="B35" s="51">
        <v>0.2</v>
      </c>
      <c r="C35" s="2">
        <v>20</v>
      </c>
      <c r="D35" s="2">
        <v>11</v>
      </c>
      <c r="E35" s="2">
        <v>12</v>
      </c>
      <c r="F35" s="2">
        <v>12</v>
      </c>
      <c r="G35" s="2">
        <v>14</v>
      </c>
      <c r="H35" s="2">
        <v>17</v>
      </c>
      <c r="I35" s="2">
        <v>17</v>
      </c>
      <c r="J35" s="2">
        <v>17</v>
      </c>
      <c r="K35" s="2"/>
      <c r="L35" s="50"/>
      <c r="M35" s="51">
        <v>0.2</v>
      </c>
      <c r="N35" s="2">
        <v>20</v>
      </c>
      <c r="O35" s="2">
        <v>11</v>
      </c>
      <c r="P35" s="2">
        <v>12</v>
      </c>
      <c r="Q35" s="2">
        <v>12</v>
      </c>
      <c r="R35" s="2">
        <v>14</v>
      </c>
      <c r="S35" s="2">
        <v>17</v>
      </c>
      <c r="T35" s="2">
        <v>17</v>
      </c>
      <c r="U35" s="2">
        <v>17</v>
      </c>
      <c r="W35" s="11">
        <v>1.38</v>
      </c>
      <c r="X35" s="10">
        <f>O42</f>
        <v>2</v>
      </c>
      <c r="Y35" s="10">
        <f t="shared" ref="Y35:AD35" si="37">P42</f>
        <v>3.2145502536643153</v>
      </c>
      <c r="Z35" s="10">
        <f t="shared" si="37"/>
        <v>3.2145502536643153</v>
      </c>
      <c r="AA35" s="10">
        <f t="shared" si="37"/>
        <v>2.5166114784235796</v>
      </c>
      <c r="AB35" s="10">
        <f t="shared" si="37"/>
        <v>3.2145502536643153</v>
      </c>
      <c r="AC35" s="10">
        <f t="shared" si="37"/>
        <v>1</v>
      </c>
      <c r="AD35" s="10">
        <f t="shared" si="37"/>
        <v>0.57735026918962584</v>
      </c>
    </row>
    <row r="36" spans="1:30" x14ac:dyDescent="0.35">
      <c r="A36" s="50"/>
      <c r="B36" s="52"/>
      <c r="C36" s="2">
        <v>21</v>
      </c>
      <c r="D36" s="2">
        <v>13</v>
      </c>
      <c r="E36" s="2">
        <v>15</v>
      </c>
      <c r="F36" s="2">
        <v>16</v>
      </c>
      <c r="G36" s="2">
        <v>16</v>
      </c>
      <c r="H36" s="2">
        <v>16</v>
      </c>
      <c r="I36" s="2">
        <v>16</v>
      </c>
      <c r="J36" s="2">
        <v>18</v>
      </c>
      <c r="K36" s="2"/>
      <c r="L36" s="50"/>
      <c r="M36" s="52"/>
      <c r="N36" s="2">
        <v>21</v>
      </c>
      <c r="O36" s="2">
        <v>13</v>
      </c>
      <c r="P36" s="2">
        <v>15</v>
      </c>
      <c r="Q36" s="2">
        <v>16</v>
      </c>
      <c r="R36" s="2">
        <v>16</v>
      </c>
      <c r="S36" s="2">
        <v>16</v>
      </c>
      <c r="T36" s="2">
        <v>16</v>
      </c>
      <c r="U36" s="2">
        <v>18</v>
      </c>
    </row>
    <row r="37" spans="1:30" x14ac:dyDescent="0.35">
      <c r="A37" s="50"/>
      <c r="B37" s="52"/>
      <c r="C37" s="2">
        <v>19</v>
      </c>
      <c r="D37" s="2">
        <v>11</v>
      </c>
      <c r="E37" s="2">
        <v>14</v>
      </c>
      <c r="F37" s="2">
        <v>16</v>
      </c>
      <c r="G37" s="2">
        <v>17</v>
      </c>
      <c r="H37" s="2">
        <v>20</v>
      </c>
      <c r="I37" s="2">
        <v>20</v>
      </c>
      <c r="J37" s="2">
        <v>20</v>
      </c>
      <c r="K37" s="2"/>
      <c r="L37" s="50"/>
      <c r="M37" s="52"/>
      <c r="N37" s="2">
        <v>19</v>
      </c>
      <c r="O37" s="2">
        <v>11</v>
      </c>
      <c r="P37" s="2">
        <v>14</v>
      </c>
      <c r="Q37" s="2">
        <v>16</v>
      </c>
      <c r="R37" s="2">
        <v>17</v>
      </c>
      <c r="S37" s="2">
        <v>20</v>
      </c>
      <c r="T37" s="2">
        <v>20</v>
      </c>
      <c r="U37" s="2">
        <v>20</v>
      </c>
    </row>
    <row r="38" spans="1:30" x14ac:dyDescent="0.35">
      <c r="A38" s="50"/>
      <c r="B38" s="53"/>
      <c r="C38" s="2" t="s">
        <v>1</v>
      </c>
      <c r="D38" s="12">
        <f>AVERAGE(D35:D37)</f>
        <v>11.666666666666666</v>
      </c>
      <c r="E38" s="12">
        <f t="shared" ref="E38:I38" si="38">AVERAGE(E35:E37)</f>
        <v>13.666666666666666</v>
      </c>
      <c r="F38" s="12">
        <f t="shared" si="38"/>
        <v>14.666666666666666</v>
      </c>
      <c r="G38" s="12">
        <f t="shared" si="38"/>
        <v>15.666666666666666</v>
      </c>
      <c r="H38" s="12">
        <f t="shared" si="38"/>
        <v>17.666666666666668</v>
      </c>
      <c r="I38" s="12">
        <f t="shared" si="38"/>
        <v>17.666666666666668</v>
      </c>
      <c r="J38" s="12">
        <f>AVERAGE(J35:J37)</f>
        <v>18.333333333333332</v>
      </c>
      <c r="K38" s="12"/>
      <c r="L38" s="50"/>
      <c r="M38" s="53"/>
      <c r="N38" s="3" t="s">
        <v>5</v>
      </c>
      <c r="O38" s="12">
        <f>_xlfn.STDEV.S(O35:O37)</f>
        <v>1.1547005383792517</v>
      </c>
      <c r="P38" s="12">
        <f t="shared" ref="P38:U38" si="39">_xlfn.STDEV.S(P35:P37)</f>
        <v>1.5275252316519468</v>
      </c>
      <c r="Q38" s="12">
        <f t="shared" si="39"/>
        <v>2.3094010767584989</v>
      </c>
      <c r="R38" s="12">
        <f t="shared" si="39"/>
        <v>1.5275252316519468</v>
      </c>
      <c r="S38" s="12">
        <f t="shared" si="39"/>
        <v>2.0816659994661331</v>
      </c>
      <c r="T38" s="12">
        <f t="shared" si="39"/>
        <v>2.0816659994661331</v>
      </c>
      <c r="U38" s="12">
        <f t="shared" si="39"/>
        <v>1.5275252316519465</v>
      </c>
    </row>
    <row r="39" spans="1:30" x14ac:dyDescent="0.35">
      <c r="A39" s="50"/>
      <c r="B39" s="54" t="s">
        <v>14</v>
      </c>
      <c r="C39" s="2">
        <v>16</v>
      </c>
      <c r="D39" s="2">
        <v>13</v>
      </c>
      <c r="E39" s="2">
        <v>15</v>
      </c>
      <c r="F39" s="2">
        <v>15</v>
      </c>
      <c r="G39" s="2">
        <v>15</v>
      </c>
      <c r="H39" s="2">
        <v>19</v>
      </c>
      <c r="I39" s="2">
        <v>19</v>
      </c>
      <c r="J39" s="2">
        <v>19</v>
      </c>
      <c r="K39" s="2"/>
      <c r="L39" s="50"/>
      <c r="M39" s="54" t="s">
        <v>14</v>
      </c>
      <c r="N39" s="2">
        <v>16</v>
      </c>
      <c r="O39" s="2">
        <v>13</v>
      </c>
      <c r="P39" s="2">
        <v>15</v>
      </c>
      <c r="Q39" s="2">
        <v>15</v>
      </c>
      <c r="R39" s="2">
        <v>15</v>
      </c>
      <c r="S39" s="2">
        <v>19</v>
      </c>
      <c r="T39" s="2">
        <v>19</v>
      </c>
      <c r="U39" s="2">
        <v>19</v>
      </c>
    </row>
    <row r="40" spans="1:30" x14ac:dyDescent="0.35">
      <c r="A40" s="50"/>
      <c r="B40" s="52"/>
      <c r="C40" s="2">
        <v>18</v>
      </c>
      <c r="D40" s="2">
        <v>11</v>
      </c>
      <c r="E40" s="2">
        <v>10</v>
      </c>
      <c r="F40" s="2">
        <v>10</v>
      </c>
      <c r="G40" s="2">
        <v>13</v>
      </c>
      <c r="H40" s="2">
        <v>13</v>
      </c>
      <c r="I40" s="2">
        <v>17</v>
      </c>
      <c r="J40" s="2">
        <v>19</v>
      </c>
      <c r="K40" s="2"/>
      <c r="L40" s="50"/>
      <c r="M40" s="52"/>
      <c r="N40" s="2">
        <v>18</v>
      </c>
      <c r="O40" s="2">
        <v>11</v>
      </c>
      <c r="P40" s="2">
        <v>10</v>
      </c>
      <c r="Q40" s="2">
        <v>10</v>
      </c>
      <c r="R40" s="2">
        <v>13</v>
      </c>
      <c r="S40" s="2">
        <v>13</v>
      </c>
      <c r="T40" s="2">
        <v>17</v>
      </c>
      <c r="U40" s="2">
        <v>19</v>
      </c>
    </row>
    <row r="41" spans="1:30" x14ac:dyDescent="0.35">
      <c r="A41" s="50"/>
      <c r="B41" s="52"/>
      <c r="C41" s="2">
        <v>17</v>
      </c>
      <c r="D41" s="2">
        <v>15</v>
      </c>
      <c r="E41" s="2">
        <v>16</v>
      </c>
      <c r="F41" s="2">
        <v>16</v>
      </c>
      <c r="G41" s="2">
        <v>18</v>
      </c>
      <c r="H41" s="2">
        <v>18</v>
      </c>
      <c r="I41" s="2">
        <v>18</v>
      </c>
      <c r="J41" s="2">
        <v>18</v>
      </c>
      <c r="K41" s="2"/>
      <c r="L41" s="50"/>
      <c r="M41" s="52"/>
      <c r="N41" s="2">
        <v>17</v>
      </c>
      <c r="O41" s="2">
        <v>15</v>
      </c>
      <c r="P41" s="2">
        <v>16</v>
      </c>
      <c r="Q41" s="2">
        <v>16</v>
      </c>
      <c r="R41" s="2">
        <v>18</v>
      </c>
      <c r="S41" s="2">
        <v>18</v>
      </c>
      <c r="T41" s="2">
        <v>18</v>
      </c>
      <c r="U41" s="2">
        <v>18</v>
      </c>
    </row>
    <row r="42" spans="1:30" x14ac:dyDescent="0.35">
      <c r="A42" s="50"/>
      <c r="B42" s="53"/>
      <c r="C42" s="2" t="s">
        <v>1</v>
      </c>
      <c r="D42" s="12">
        <f>AVERAGE(D39:D41)</f>
        <v>13</v>
      </c>
      <c r="E42" s="12">
        <f t="shared" ref="E42:I42" si="40">AVERAGE(E39:E41)</f>
        <v>13.666666666666666</v>
      </c>
      <c r="F42" s="12">
        <f t="shared" si="40"/>
        <v>13.666666666666666</v>
      </c>
      <c r="G42" s="12">
        <f t="shared" si="40"/>
        <v>15.333333333333334</v>
      </c>
      <c r="H42" s="12">
        <f t="shared" si="40"/>
        <v>16.666666666666668</v>
      </c>
      <c r="I42" s="12">
        <f t="shared" si="40"/>
        <v>18</v>
      </c>
      <c r="J42" s="12">
        <f>AVERAGE(J39:J41)</f>
        <v>18.666666666666668</v>
      </c>
      <c r="K42" s="12"/>
      <c r="L42" s="50"/>
      <c r="M42" s="53"/>
      <c r="N42" s="3" t="s">
        <v>5</v>
      </c>
      <c r="O42" s="12">
        <f>_xlfn.STDEV.S(O39:O41)</f>
        <v>2</v>
      </c>
      <c r="P42" s="12">
        <f t="shared" ref="P42:U42" si="41">_xlfn.STDEV.S(P39:P41)</f>
        <v>3.2145502536643153</v>
      </c>
      <c r="Q42" s="12">
        <f t="shared" si="41"/>
        <v>3.2145502536643153</v>
      </c>
      <c r="R42" s="12">
        <f t="shared" si="41"/>
        <v>2.5166114784235796</v>
      </c>
      <c r="S42" s="12">
        <f t="shared" si="41"/>
        <v>3.2145502536643153</v>
      </c>
      <c r="T42" s="12">
        <f t="shared" si="41"/>
        <v>1</v>
      </c>
      <c r="U42" s="12">
        <f t="shared" si="41"/>
        <v>0.57735026918962584</v>
      </c>
    </row>
    <row r="43" spans="1:30" x14ac:dyDescent="0.35">
      <c r="F43" s="7"/>
      <c r="Q43" s="7"/>
    </row>
  </sheetData>
  <mergeCells count="30">
    <mergeCell ref="O1:U1"/>
    <mergeCell ref="B1:B2"/>
    <mergeCell ref="C1:C2"/>
    <mergeCell ref="D1:J1"/>
    <mergeCell ref="M1:M2"/>
    <mergeCell ref="N1:N2"/>
    <mergeCell ref="A3:A22"/>
    <mergeCell ref="B3:B6"/>
    <mergeCell ref="L3:L22"/>
    <mergeCell ref="M3:M6"/>
    <mergeCell ref="B7:B10"/>
    <mergeCell ref="M7:M10"/>
    <mergeCell ref="B11:B14"/>
    <mergeCell ref="M11:M14"/>
    <mergeCell ref="B15:B18"/>
    <mergeCell ref="M15:M18"/>
    <mergeCell ref="A23:A42"/>
    <mergeCell ref="B23:B26"/>
    <mergeCell ref="L23:L42"/>
    <mergeCell ref="M23:M26"/>
    <mergeCell ref="B27:B30"/>
    <mergeCell ref="M27:M30"/>
    <mergeCell ref="B31:B34"/>
    <mergeCell ref="M31:M34"/>
    <mergeCell ref="B35:B38"/>
    <mergeCell ref="M35:M38"/>
    <mergeCell ref="B39:B42"/>
    <mergeCell ref="M39:M42"/>
    <mergeCell ref="B19:B22"/>
    <mergeCell ref="M19:M2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Gold Calculation</vt:lpstr>
      <vt:lpstr>Gold Content</vt:lpstr>
      <vt:lpstr>LSPR Au 138 ppm</vt:lpstr>
      <vt:lpstr>Proline</vt:lpstr>
      <vt:lpstr>Ascorbic acid</vt:lpstr>
      <vt:lpstr>Reducing Sugar</vt:lpstr>
      <vt:lpstr>Phenolic</vt:lpstr>
      <vt:lpstr>Peroxide</vt:lpstr>
      <vt:lpstr>Photosynthetic pigment</vt:lpstr>
      <vt:lpstr>AmesA</vt:lpstr>
      <vt:lpstr>Mesophyll perimeter</vt:lpstr>
      <vt:lpstr>Aerenchyme Total Area</vt:lpstr>
      <vt:lpstr>Anatomy data</vt:lpstr>
      <vt:lpstr>Mother Frond area</vt:lpstr>
      <vt:lpstr>RGR and DT</vt:lpstr>
      <vt:lpstr>Growth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Rizki Maulana</dc:creator>
  <cp:lastModifiedBy>Rizki Maulana</cp:lastModifiedBy>
  <dcterms:created xsi:type="dcterms:W3CDTF">2026-04-23T08:35:42Z</dcterms:created>
  <dcterms:modified xsi:type="dcterms:W3CDTF">2026-04-23T22:29:40Z</dcterms:modified>
</cp:coreProperties>
</file>